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iagrams/data2.xml" ContentType="application/vnd.openxmlformats-officedocument.drawingml.diagramData+xml"/>
  <Override PartName="/xl/diagrams/layout2.xml" ContentType="application/vnd.openxmlformats-officedocument.drawingml.diagramLayout+xml"/>
  <Override PartName="/xl/diagrams/quickStyle2.xml" ContentType="application/vnd.openxmlformats-officedocument.drawingml.diagramStyle+xml"/>
  <Override PartName="/xl/diagrams/colors2.xml" ContentType="application/vnd.openxmlformats-officedocument.drawingml.diagramColors+xml"/>
  <Override PartName="/xl/diagrams/drawing2.xml" ContentType="application/vnd.ms-office.drawingml.diagramDrawing+xml"/>
  <Override PartName="/xl/diagrams/data3.xml" ContentType="application/vnd.openxmlformats-officedocument.drawingml.diagramData+xml"/>
  <Override PartName="/xl/diagrams/layout3.xml" ContentType="application/vnd.openxmlformats-officedocument.drawingml.diagramLayout+xml"/>
  <Override PartName="/xl/diagrams/quickStyle3.xml" ContentType="application/vnd.openxmlformats-officedocument.drawingml.diagramStyle+xml"/>
  <Override PartName="/xl/diagrams/colors3.xml" ContentType="application/vnd.openxmlformats-officedocument.drawingml.diagramColors+xml"/>
  <Override PartName="/xl/diagrams/drawing3.xml" ContentType="application/vnd.ms-office.drawingml.diagram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mc:AlternateContent xmlns:mc="http://schemas.openxmlformats.org/markup-compatibility/2006">
    <mc:Choice Requires="x15">
      <x15ac:absPath xmlns:x15ac="http://schemas.microsoft.com/office/spreadsheetml/2010/11/ac" url="D:\2021\Supergen\Procesos\"/>
    </mc:Choice>
  </mc:AlternateContent>
  <xr:revisionPtr revIDLastSave="0" documentId="13_ncr:1_{63477B89-8228-42C2-BC8A-B1F55748AA45}" xr6:coauthVersionLast="47" xr6:coauthVersionMax="47" xr10:uidLastSave="{00000000-0000-0000-0000-000000000000}"/>
  <bookViews>
    <workbookView xWindow="-120" yWindow="-120" windowWidth="20730" windowHeight="11040" activeTab="5" xr2:uid="{00000000-000D-0000-FFFF-FFFF00000000}"/>
  </bookViews>
  <sheets>
    <sheet name="Negocio" sheetId="20" r:id="rId1"/>
    <sheet name="A" sheetId="8" r:id="rId2"/>
    <sheet name="RESUMEN" sheetId="15" state="hidden" r:id="rId3"/>
    <sheet name="Costos" sheetId="18" r:id="rId4"/>
    <sheet name="EEFF" sheetId="19" r:id="rId5"/>
    <sheet name="NIC 41" sheetId="17" r:id="rId6"/>
    <sheet name="Hoja1" sheetId="12" state="hidden" r:id="rId7"/>
    <sheet name="Hoja2" sheetId="13" state="hidden" r:id="rId8"/>
    <sheet name="Hoja3" sheetId="14" state="hidden" r:id="rId9"/>
    <sheet name="B" sheetId="9" state="hidden" r:id="rId10"/>
    <sheet name="C" sheetId="11" state="hidden" r:id="rId11"/>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H10" i="19" l="1"/>
  <c r="I10" i="19"/>
  <c r="I9" i="19"/>
  <c r="I8" i="19"/>
  <c r="I11" i="19" s="1"/>
  <c r="H9" i="19"/>
  <c r="H8" i="19"/>
  <c r="H11" i="19" s="1"/>
  <c r="D27" i="19" s="1"/>
  <c r="E27" i="19" s="1"/>
  <c r="D20" i="19"/>
  <c r="E20" i="19" s="1"/>
  <c r="E22" i="19"/>
  <c r="E23" i="19"/>
  <c r="D23" i="19"/>
  <c r="D22" i="19"/>
  <c r="D19" i="19"/>
  <c r="E19" i="19" s="1"/>
  <c r="E14" i="19"/>
  <c r="D14" i="19"/>
  <c r="D13" i="19"/>
  <c r="E13" i="19" s="1"/>
  <c r="E11" i="19"/>
  <c r="D10" i="19"/>
  <c r="E8" i="19"/>
  <c r="E7" i="19"/>
  <c r="D7" i="19"/>
  <c r="L8" i="18"/>
  <c r="J8" i="18"/>
  <c r="L6" i="18"/>
  <c r="L5" i="18"/>
  <c r="L4" i="18"/>
  <c r="F15" i="18"/>
  <c r="E15" i="18" s="1"/>
  <c r="F13" i="18"/>
  <c r="F12" i="18"/>
  <c r="F11" i="18"/>
  <c r="F10" i="18"/>
  <c r="F9" i="18"/>
  <c r="F8" i="18"/>
  <c r="F7" i="18"/>
  <c r="H48" i="18"/>
  <c r="H49" i="18"/>
  <c r="G48" i="18"/>
  <c r="G49" i="18" s="1"/>
  <c r="G50" i="18" s="1"/>
  <c r="G51" i="18" s="1"/>
  <c r="F51" i="18"/>
  <c r="E51" i="18"/>
  <c r="D51" i="18"/>
  <c r="F50" i="18"/>
  <c r="E50" i="18"/>
  <c r="D50" i="18"/>
  <c r="F49" i="18"/>
  <c r="E49" i="18"/>
  <c r="D49" i="18"/>
  <c r="D48" i="18"/>
  <c r="D47" i="18"/>
  <c r="D46" i="18"/>
  <c r="E48" i="18"/>
  <c r="E47" i="18"/>
  <c r="E46" i="18"/>
  <c r="G46" i="18"/>
  <c r="G36" i="18"/>
  <c r="E37" i="18"/>
  <c r="E38" i="18" s="1"/>
  <c r="F37" i="18"/>
  <c r="F38" i="18" s="1"/>
  <c r="D39" i="18"/>
  <c r="H39" i="18"/>
  <c r="F30" i="18"/>
  <c r="F29" i="18"/>
  <c r="D28" i="18"/>
  <c r="D31" i="18" s="1"/>
  <c r="J25" i="18" s="1"/>
  <c r="J28" i="18" s="1"/>
  <c r="E27" i="18"/>
  <c r="F27" i="18" s="1"/>
  <c r="F26" i="18"/>
  <c r="F6" i="18"/>
  <c r="D6" i="18"/>
  <c r="D10" i="18" s="1"/>
  <c r="D15" i="18" s="1"/>
  <c r="K27" i="18"/>
  <c r="L27" i="18" s="1"/>
  <c r="L3" i="18" s="1"/>
  <c r="L26" i="18"/>
  <c r="E28" i="19" l="1"/>
  <c r="D28" i="19"/>
  <c r="D29" i="19" s="1"/>
  <c r="E15" i="19"/>
  <c r="D15" i="19"/>
  <c r="K8" i="18"/>
  <c r="E10" i="18"/>
  <c r="H50" i="18"/>
  <c r="H51" i="18" s="1"/>
  <c r="G37" i="18"/>
  <c r="G38" i="18" s="1"/>
  <c r="G47" i="18"/>
  <c r="E39" i="18"/>
  <c r="F39" i="18"/>
  <c r="F28" i="18"/>
  <c r="E28" i="18" s="1"/>
  <c r="E6" i="18"/>
  <c r="E29" i="19" l="1"/>
  <c r="G39" i="18"/>
  <c r="F31" i="18"/>
  <c r="E31" i="18" l="1"/>
  <c r="K25" i="18" s="1"/>
  <c r="L25" i="18"/>
  <c r="L28" i="18" s="1"/>
  <c r="K28" i="18" s="1"/>
  <c r="D23" i="17" l="1"/>
  <c r="D24" i="17" s="1"/>
  <c r="D19" i="17"/>
  <c r="E20" i="17" s="1"/>
  <c r="D28" i="17" l="1"/>
  <c r="E29" i="17" s="1"/>
  <c r="E25" i="17"/>
  <c r="D14" i="17" l="1"/>
  <c r="D15" i="17" s="1"/>
  <c r="D10" i="17"/>
  <c r="E11" i="17" s="1"/>
  <c r="F5" i="17"/>
  <c r="J15" i="17" l="1"/>
  <c r="K17" i="17" s="1"/>
  <c r="H5" i="17"/>
  <c r="J10" i="17" s="1"/>
  <c r="E16" i="17"/>
  <c r="N5" i="11"/>
  <c r="J5" i="11"/>
  <c r="I5" i="11"/>
  <c r="F5" i="11"/>
  <c r="E5" i="11"/>
  <c r="J38" i="9"/>
  <c r="J47" i="9" s="1"/>
  <c r="D5" i="11" s="1"/>
  <c r="C51" i="9"/>
  <c r="M5" i="11" s="1"/>
  <c r="C50" i="9"/>
  <c r="L5" i="11" s="1"/>
  <c r="C49" i="9"/>
  <c r="K5" i="11" s="1"/>
  <c r="C37" i="9"/>
  <c r="C36" i="9"/>
  <c r="C22" i="9"/>
  <c r="C21" i="9"/>
  <c r="C7" i="9"/>
  <c r="C6" i="9"/>
  <c r="K11" i="17" l="1"/>
  <c r="J14" i="17"/>
  <c r="K16" i="17" s="1"/>
  <c r="G5" i="11"/>
  <c r="J24" i="9"/>
  <c r="C28" i="9"/>
  <c r="C14" i="9"/>
  <c r="C18" i="9" s="1"/>
  <c r="J23" i="9" s="1"/>
  <c r="J25" i="9" l="1"/>
  <c r="C19" i="9"/>
  <c r="C35" i="9" l="1"/>
  <c r="C42" i="9" s="1"/>
  <c r="C46" i="9" s="1"/>
  <c r="J31" i="9"/>
  <c r="C53" i="9" l="1"/>
  <c r="J50" i="9" s="1"/>
  <c r="J51" i="9" s="1"/>
  <c r="H5" i="11"/>
  <c r="O5" i="11" s="1"/>
  <c r="J49" i="9"/>
</calcChain>
</file>

<file path=xl/sharedStrings.xml><?xml version="1.0" encoding="utf-8"?>
<sst xmlns="http://schemas.openxmlformats.org/spreadsheetml/2006/main" count="686" uniqueCount="461">
  <si>
    <t>1.- CRIANZA DE LOS PADRES: POLLOS PONEDORES DE HUEVOS</t>
  </si>
  <si>
    <t>2.-ETAPA DE INCUBACION</t>
  </si>
  <si>
    <t>1.1 Etapa de Levante (desarrollo)</t>
  </si>
  <si>
    <t>1.2 Etapa de postura (produccion)</t>
  </si>
  <si>
    <t>2.1 Selección</t>
  </si>
  <si>
    <t>2.2 Incubación</t>
  </si>
  <si>
    <t>2.3 Nacimiento</t>
  </si>
  <si>
    <t>2.4 Sexado</t>
  </si>
  <si>
    <t>2.5 Vacunación</t>
  </si>
  <si>
    <t>Semana 1</t>
  </si>
  <si>
    <t>Semana 24</t>
  </si>
  <si>
    <t>Semana 25</t>
  </si>
  <si>
    <t>Semana 65</t>
  </si>
  <si>
    <t>Aves reproductoras:…...............................................&gt;</t>
  </si>
  <si>
    <t>Activos</t>
  </si>
  <si>
    <t>Biológicos</t>
  </si>
  <si>
    <t>Depreciación contable</t>
  </si>
  <si>
    <t>mensual</t>
  </si>
  <si>
    <t>Depreciación trubutaria</t>
  </si>
  <si>
    <t>Costos de las AVES en LEVANTE:</t>
  </si>
  <si>
    <t>Costos de los HUEVOS FERTILES:</t>
  </si>
  <si>
    <t>Costos de los HUEVOS INCUBADOS:</t>
  </si>
  <si>
    <t>Unidad de control</t>
  </si>
  <si>
    <t>Las aves son controladas en LOTES por semanas de antigüedad</t>
  </si>
  <si>
    <t>COSTOS DE 1 CAMPAÑA (45 días)</t>
  </si>
  <si>
    <t>LEVANTE</t>
  </si>
  <si>
    <t>Abril</t>
  </si>
  <si>
    <t>Costo de las aves en levante que se trasladan a aves en reproducción</t>
  </si>
  <si>
    <t>Pollos BB-compra</t>
  </si>
  <si>
    <t>En esta etapa permanecen desde la semana 1 hasta la semana 23</t>
  </si>
  <si>
    <t>Suministros</t>
  </si>
  <si>
    <t>Sueldos</t>
  </si>
  <si>
    <t>Transp Personal</t>
  </si>
  <si>
    <t>Mantenimiento</t>
  </si>
  <si>
    <t>Alquileres</t>
  </si>
  <si>
    <t>Electricidad</t>
  </si>
  <si>
    <t>Agua</t>
  </si>
  <si>
    <t>Internet</t>
  </si>
  <si>
    <t>Activo Biológico al costo - Levante</t>
  </si>
  <si>
    <t>REPRODUCTORAS</t>
  </si>
  <si>
    <t>Aves en levante</t>
  </si>
  <si>
    <t>Activo Biológico al costo menos depreciación - Reproductoras</t>
  </si>
  <si>
    <t>Costo de Producción</t>
  </si>
  <si>
    <t>De la semana 24 a la semana 67 las aves produciran huevos fértiles</t>
  </si>
  <si>
    <t>Vida útil de 44 semanas</t>
  </si>
  <si>
    <t>Tenemos dos costos importantes</t>
  </si>
  <si>
    <t>Depreciación de aves en levante</t>
  </si>
  <si>
    <t>4 / 44</t>
  </si>
  <si>
    <t>Costos de manenimiento</t>
  </si>
  <si>
    <t>Costo de huevos fértiles</t>
  </si>
  <si>
    <t>Durante el mes se producen huevos fértiles</t>
  </si>
  <si>
    <t>que pasan a la incubación. El costo de dichos</t>
  </si>
  <si>
    <t>huevos para transferir a incubación se mide asi</t>
  </si>
  <si>
    <t>Costo unitario de huevo fértil</t>
  </si>
  <si>
    <t>INCUBACION</t>
  </si>
  <si>
    <t>Huevos Fértiles</t>
  </si>
  <si>
    <t>La incubación tarda 21 días</t>
  </si>
  <si>
    <t>Depreciación</t>
  </si>
  <si>
    <t>Luego de la incubación el ave pasa a engorde</t>
  </si>
  <si>
    <t>Aves nacidas que pasan a Engorde-Pollito BB</t>
  </si>
  <si>
    <t>ENGORDE</t>
  </si>
  <si>
    <t>Pollo BB</t>
  </si>
  <si>
    <t>Pollos producidos</t>
  </si>
  <si>
    <t>Alimento B</t>
  </si>
  <si>
    <t>Mortandad</t>
  </si>
  <si>
    <t>Medicinas</t>
  </si>
  <si>
    <t>Kilos de pollo carne</t>
  </si>
  <si>
    <t>Peso promedio por ave</t>
  </si>
  <si>
    <t>Combustible</t>
  </si>
  <si>
    <t>Costo de engorde</t>
  </si>
  <si>
    <t>Costo por kilogramo producido</t>
  </si>
  <si>
    <t>REPORTE DE COSTOS DE CAMPAÑAS CERRADAS</t>
  </si>
  <si>
    <t>Pollos</t>
  </si>
  <si>
    <t>Kilos de</t>
  </si>
  <si>
    <t>Peso</t>
  </si>
  <si>
    <t>Granja</t>
  </si>
  <si>
    <t>Campaña</t>
  </si>
  <si>
    <t>% Mortandad</t>
  </si>
  <si>
    <t>Producidos</t>
  </si>
  <si>
    <t>carne</t>
  </si>
  <si>
    <t>por Pollo</t>
  </si>
  <si>
    <t>Transp Per</t>
  </si>
  <si>
    <t>Total</t>
  </si>
  <si>
    <t>XYZ</t>
  </si>
  <si>
    <t>ACTIVIDAD</t>
  </si>
  <si>
    <t>RESPONSABLE</t>
  </si>
  <si>
    <t>PROCEDIMIENTO</t>
  </si>
  <si>
    <t>RECEPCIONAR, CLASIFICAR Y ASIGNAR LOTE</t>
  </si>
  <si>
    <t>Capataz de núcleo</t>
  </si>
  <si>
    <t>APERTURAR CARTILLA DE ETAPAS DE LEVANTE</t>
  </si>
  <si>
    <t>ALIMENTAR</t>
  </si>
  <si>
    <t>Galponero</t>
  </si>
  <si>
    <r>
      <t xml:space="preserve">Se apertura el documento </t>
    </r>
    <r>
      <rPr>
        <b/>
        <i/>
        <sz val="8"/>
        <color theme="1"/>
        <rFont val="Calibri"/>
        <family val="2"/>
        <scheme val="minor"/>
      </rPr>
      <t>Etapas de levante</t>
    </r>
    <r>
      <rPr>
        <b/>
        <sz val="8"/>
        <color theme="1"/>
        <rFont val="Calibri"/>
        <family val="2"/>
        <scheme val="minor"/>
      </rPr>
      <t xml:space="preserve"> </t>
    </r>
    <r>
      <rPr>
        <b/>
        <i/>
        <sz val="8"/>
        <color theme="1"/>
        <rFont val="Calibri"/>
        <family val="2"/>
        <scheme val="minor"/>
      </rPr>
      <t>(Ver Anexo 3)</t>
    </r>
    <r>
      <rPr>
        <sz val="8"/>
        <color theme="1"/>
        <rFont val="Calibri"/>
        <family val="2"/>
        <scheme val="minor"/>
      </rPr>
      <t xml:space="preserve"> en el cual se asigna los lotes correspondientes y es utilizado por el capataz para dar registro de todo lo que sucede en el núcleo de levante. A lo largo del proceso se señalizará en las actividades en las que se da registro.</t>
    </r>
  </si>
  <si>
    <t>VACUNAR</t>
  </si>
  <si>
    <t>CLASIFICACIÓN DE AVE</t>
  </si>
  <si>
    <t>REALIZAR SELECCIÓN Y ENTRESAQUE DE AVES</t>
  </si>
  <si>
    <t>Galponeros</t>
  </si>
  <si>
    <t>Se realiza el intercambio de aves entre corrales dependiendo de su condición física y su peso. Se colocan las aves de mayor peso en los primeros corrales y se separan las aves de descarte. Las aves con descarte por deformidad se separan en un corral aparte para la posterior venta y en caso se detecten aves muertas se procede con la actividad “REALIZAR NECROPSIA DE AVES”, en caso contrario se procede con el Sub Proceso “REALIZAR MANT. COMPLEMENTARIO”.</t>
  </si>
  <si>
    <t>REALIZAR NECROPSIA DE AVES</t>
  </si>
  <si>
    <t>Guardian</t>
  </si>
  <si>
    <t>Se traslada el ave muerta al área de compostaje y se procede a colocar al ave muerta sobre el material de cama (Guano) y aplicar productos químicos para su descomposición.</t>
  </si>
  <si>
    <r>
      <t xml:space="preserve">Se realiza el retiro del ave muerta del corral y se traslada al área de estudio de muerte procediendo con la necropsia y registrándolo en el documento </t>
    </r>
    <r>
      <rPr>
        <b/>
        <i/>
        <sz val="8"/>
        <color theme="1"/>
        <rFont val="Calibri"/>
        <family val="2"/>
        <scheme val="minor"/>
      </rPr>
      <t>Mortalidad (Ver Anexo 9) y Etapas de levante.</t>
    </r>
  </si>
  <si>
    <t>SUB PROCESO REALIZAR MANT. COMPLEMENTARIO</t>
  </si>
  <si>
    <t>TRASLADAR A PRODUCCIÓN</t>
  </si>
  <si>
    <t>Transportista</t>
  </si>
  <si>
    <t>REALIZAR REGISTRO DE CARTILLA DE LEVANTE</t>
  </si>
  <si>
    <t>REALIZAR COMPOSTAJE DE AVE</t>
  </si>
  <si>
    <t>N°</t>
  </si>
  <si>
    <r>
      <t xml:space="preserve">Finalizadas las 24 semanas de levante, el capataz y los galponeros organizan las aves para que puedan ser trasladadas al núcleo de producción. Para ello, se llena el documento </t>
    </r>
    <r>
      <rPr>
        <b/>
        <i/>
        <sz val="8"/>
        <color theme="1"/>
        <rFont val="Calibri"/>
        <family val="2"/>
        <scheme val="minor"/>
      </rPr>
      <t>Traslado de aves (Ver Anexo 10)</t>
    </r>
    <r>
      <rPr>
        <b/>
        <sz val="8"/>
        <color theme="1"/>
        <rFont val="Calibri"/>
        <family val="2"/>
        <scheme val="minor"/>
      </rPr>
      <t>.</t>
    </r>
  </si>
  <si>
    <r>
      <t xml:space="preserve">Se recepciona la importación de abuelas BB en el núcleo asignado y se clasifica la importación según el lote que continua. Actualmente se encuentran en el Lote 63 para la línea Macho y Lote 64 para la línea hembra. Luego de recepcionar las abuelas se procede a realizar un conteo registrando los resultados en el formato </t>
    </r>
    <r>
      <rPr>
        <b/>
        <i/>
        <sz val="8"/>
        <color theme="1"/>
        <rFont val="Calibri"/>
        <family val="2"/>
        <scheme val="minor"/>
      </rPr>
      <t>Conteo de abuelas BB (Ver Anexo 1)</t>
    </r>
    <r>
      <rPr>
        <b/>
        <sz val="8"/>
        <color theme="1"/>
        <rFont val="Calibri"/>
        <family val="2"/>
        <scheme val="minor"/>
      </rPr>
      <t>.</t>
    </r>
    <r>
      <rPr>
        <sz val="8"/>
        <color theme="1"/>
        <rFont val="Calibri"/>
        <family val="2"/>
        <scheme val="minor"/>
      </rPr>
      <t xml:space="preserve"> Una vez contadas las abuelas y colocadas en los galpones y corrales correspondientes se procede a registrar la recepción en el </t>
    </r>
    <r>
      <rPr>
        <b/>
        <i/>
        <sz val="8"/>
        <color theme="1"/>
        <rFont val="Calibri"/>
        <family val="2"/>
        <scheme val="minor"/>
      </rPr>
      <t>Resumen de recepción de abuelas (Ver Anexo 2).</t>
    </r>
    <r>
      <rPr>
        <sz val="8"/>
        <color theme="1"/>
        <rFont val="Calibri"/>
        <family val="2"/>
        <scheme val="minor"/>
      </rPr>
      <t xml:space="preserve"> Aproximadamente en el 2021 cada </t>
    </r>
    <r>
      <rPr>
        <sz val="8"/>
        <color rgb="FF000000"/>
        <rFont val="Calibri"/>
        <family val="2"/>
        <scheme val="minor"/>
      </rPr>
      <t>importación ha sido de 22000 abuelas.</t>
    </r>
    <r>
      <rPr>
        <sz val="8"/>
        <color theme="1"/>
        <rFont val="Calibri"/>
        <family val="2"/>
        <scheme val="minor"/>
      </rPr>
      <t xml:space="preserve">                                                                                                                              *La asignación de lotes de una importación es siempre mediante la asignación del número impar para la línea macho y el número par para la línea hembra.</t>
    </r>
  </si>
  <si>
    <r>
      <t xml:space="preserve">La alimentación de las aves se realiza de manera diaria en cada uno de los galpones de levante mediante la colocación del alimento en los comederos que se encuentran en cada corral. Además, cada galpón cuenta con una instalación de tuberías que permite que las aves tengan bebederos de agua en cada uno de los corrales. El consumo del alimento lo registra el Capataz del núcleo en el </t>
    </r>
    <r>
      <rPr>
        <b/>
        <i/>
        <sz val="8"/>
        <color theme="1"/>
        <rFont val="Calibri"/>
        <family val="2"/>
        <scheme val="minor"/>
      </rPr>
      <t>Control y consumo de alimento en el núcleo (Ver Anexo 4)</t>
    </r>
    <r>
      <rPr>
        <b/>
        <sz val="8"/>
        <color theme="1"/>
        <rFont val="Calibri"/>
        <family val="2"/>
        <scheme val="minor"/>
      </rPr>
      <t xml:space="preserve"> </t>
    </r>
    <r>
      <rPr>
        <sz val="8"/>
        <color theme="1"/>
        <rFont val="Calibri"/>
        <family val="2"/>
        <scheme val="minor"/>
      </rPr>
      <t xml:space="preserve">de manera diaria. Cada semana también hace uso del </t>
    </r>
    <r>
      <rPr>
        <b/>
        <i/>
        <sz val="8"/>
        <color theme="1"/>
        <rFont val="Calibri"/>
        <family val="2"/>
        <scheme val="minor"/>
      </rPr>
      <t>Reajuste de alimentos en levante (Ver Anexo 5)</t>
    </r>
    <r>
      <rPr>
        <b/>
        <sz val="8"/>
        <color theme="1"/>
        <rFont val="Calibri"/>
        <family val="2"/>
        <scheme val="minor"/>
      </rPr>
      <t xml:space="preserve"> </t>
    </r>
    <r>
      <rPr>
        <sz val="8"/>
        <color theme="1"/>
        <rFont val="Calibri"/>
        <family val="2"/>
        <scheme val="minor"/>
      </rPr>
      <t xml:space="preserve">para registrar los “Puchos” de alimento que faltan o las variaciones de consumo de alimento que se pueden dar en cada corral debido al fallecimiento de las aves. También, se realiza el registro del consumo de alimentos en el documento </t>
    </r>
    <r>
      <rPr>
        <b/>
        <i/>
        <sz val="8"/>
        <color theme="1"/>
        <rFont val="Calibri"/>
        <family val="2"/>
        <scheme val="minor"/>
      </rPr>
      <t>Etapas de levante.</t>
    </r>
    <r>
      <rPr>
        <sz val="8"/>
        <color theme="1"/>
        <rFont val="Calibri"/>
        <family val="2"/>
        <scheme val="minor"/>
      </rPr>
      <t xml:space="preserve"> *Se debe respetar lo estipulado en la Cartilla de alimentos (Ver Anexo 6) en cuanto a las racionas a brindar a las aves.</t>
    </r>
  </si>
  <si>
    <r>
      <t>En base al Programa de vacunación</t>
    </r>
    <r>
      <rPr>
        <b/>
        <i/>
        <sz val="8"/>
        <color theme="1"/>
        <rFont val="Calibri"/>
        <family val="2"/>
        <scheme val="minor"/>
      </rPr>
      <t xml:space="preserve"> </t>
    </r>
    <r>
      <rPr>
        <sz val="8"/>
        <color theme="1"/>
        <rFont val="Calibri"/>
        <family val="2"/>
        <scheme val="minor"/>
      </rPr>
      <t xml:space="preserve">los galponeros aplican el tipo de vacuna correspondiente dependiendo de la semana en la que se encuentre el ave. Al finalizar la vacunación, se detalla los resultados en el </t>
    </r>
    <r>
      <rPr>
        <b/>
        <i/>
        <sz val="8"/>
        <color theme="1"/>
        <rFont val="Calibri"/>
        <family val="2"/>
        <scheme val="minor"/>
      </rPr>
      <t>Informe de vacunación (Ver Anexo 7)</t>
    </r>
    <r>
      <rPr>
        <b/>
        <sz val="8"/>
        <color theme="1"/>
        <rFont val="Calibri"/>
        <family val="2"/>
        <scheme val="minor"/>
      </rPr>
      <t xml:space="preserve"> </t>
    </r>
    <r>
      <rPr>
        <sz val="8"/>
        <color theme="1"/>
        <rFont val="Calibri"/>
        <family val="2"/>
        <scheme val="minor"/>
      </rPr>
      <t xml:space="preserve">y </t>
    </r>
    <r>
      <rPr>
        <b/>
        <i/>
        <sz val="8"/>
        <color theme="1"/>
        <rFont val="Calibri"/>
        <family val="2"/>
        <scheme val="minor"/>
      </rPr>
      <t>Etapas de Levante</t>
    </r>
    <r>
      <rPr>
        <sz val="8"/>
        <color theme="1"/>
        <rFont val="Calibri"/>
        <family val="2"/>
        <scheme val="minor"/>
      </rPr>
      <t xml:space="preserve">                                                                           * En granja mantienen un frigider para la refrigeración de la vacuna durante el día, pero el almacén principal de vacunas se encuentra en planta por lo que se debe realizar una solicitud previa.</t>
    </r>
  </si>
  <si>
    <t>Se realiza el mantenimiento en base a los siguientes instructivos:                                                                                                                                                   -        Volteo de camas y quemado de plumas                                                                                                                                                           -        Manejo de mantas</t>
  </si>
  <si>
    <t>Finalmente, se procede a llenar el registro de la Cartilla de levante (Ver Anexo 11) la cual contiene la siguiente información:                                                                                                                                                            -        Lote                                                                                                                                                              -        Aves trasladadas a producción                                                                                                                                                            -        Mortalidad                                                                                                                                             -         -         De esta manera se da cierre a la etapa de levante.</t>
  </si>
  <si>
    <t>Se realiza la evaluación de las aves en los corrales verificando su crecimiento y características físicas. En esta actividad se puede realizar un descarte del ave por los siguientes motivos:                                                                                                                                                       -       Pico chueco                                                                                                                                                                                                           -       Patas chuecas                                                                                                                                                                    -       Deformaciones                                                                                                                                             Se realiza también el pesado de las aves y se registra los resultados en el Control de peso (Ver Anexo 8).</t>
  </si>
  <si>
    <t>Recepcionar, Clasificar Y Asignar Lote</t>
  </si>
  <si>
    <t>Aperturar Cartilla De Etapas De Levante</t>
  </si>
  <si>
    <t>Alimentar</t>
  </si>
  <si>
    <t>Vacunar</t>
  </si>
  <si>
    <t>Clasificación De Ave</t>
  </si>
  <si>
    <t>Realizar Selección Y Entresaque De Aves</t>
  </si>
  <si>
    <t>Realizar Necropsia De Aves</t>
  </si>
  <si>
    <t>Realizar Compostaje De Ave</t>
  </si>
  <si>
    <t>Sub Proceso Realizar Mant. Complementario</t>
  </si>
  <si>
    <t>Trasladar A Producción</t>
  </si>
  <si>
    <t>Realizar Registro De Cartilla De Levante</t>
  </si>
  <si>
    <t>RECEPCIONAR Y CLASIFICAR AVES</t>
  </si>
  <si>
    <t>Después de las 24 semanas en levante, se recepcionan las aves en los núcleos de producción y se proceden a ingresar en los corrales respetando la regla que del 10% de las aves hembras deben ser machos para que de esta manera el macho pueda pisar a la hembra e inicie el ciclo productivo.</t>
  </si>
  <si>
    <t>APERTURAR CARTILLA DE ETAPA DE PRODUCCIÓN</t>
  </si>
  <si>
    <t>Se realiza el intercambio de aves entre corrales dependiendo de su condición física y su peso. Se colocan las aves de mayor peso en los primeros corrales y se separan las aves de descarte. Las aves con descarte por deformidad se separan en un corral aparte para la posterior venta y en caso se detecten aves muertas, se procede con la actividad “REALIZAR NECROPSIA DE AVES”, en caso contrario se procede con el Sub Proceso “REALIZAR MANT. COMPLEMENTARIO”.</t>
  </si>
  <si>
    <t>Guardián</t>
  </si>
  <si>
    <t>SUB PROCESO DE REALIZAR MANTENIMIENTO COMPLEMENTARIO</t>
  </si>
  <si>
    <t>PRODUCIR HUEVOS</t>
  </si>
  <si>
    <t>A la semana de haber ingresado las aves al núcleo de producción comienzan a colocar sus primeros huevos siendo el ciclo productivo de 40 semanas pudiéndose extenderse unas semanas más dependiendo de lo requerido por los socios. En caso el ave no se encuentre dentro de las semanas de su ciclo productivo, se procede con la actividad “REALIZAR VENTA DE AVE”, en caso contrario, se procede con la actividad “REALIZAR RECOLECCIÓN DE HUEVOS ”.</t>
  </si>
  <si>
    <t>REALIZAR VENTA DE AVES</t>
  </si>
  <si>
    <t>Administración</t>
  </si>
  <si>
    <t>REALIZAR RECOLECCIÓN DE HUEVOS</t>
  </si>
  <si>
    <t>DESINFECTAR Y CLASIFICAR HUEVO</t>
  </si>
  <si>
    <t>TRASLADAR HUEVOS A ALMACÉN</t>
  </si>
  <si>
    <t>REALIZAR VERIFICACIÓN DE CLASIFICACIÓN</t>
  </si>
  <si>
    <t>Asistente de almacén de huevos</t>
  </si>
  <si>
    <t>ENVIAR HUEVOS A PLANTA</t>
  </si>
  <si>
    <t>DESECHAR HUEVOS</t>
  </si>
  <si>
    <t>Se procede a retirar los huevos rotos o dañados, separarlos, y desecharlos.</t>
  </si>
  <si>
    <t>REALIZAR VENTA DE HUEVOS NO INCUBABLES</t>
  </si>
  <si>
    <t>Se realiza la solicitud de venta de huevo comercial desde granja la cual es aprobada por el jefe de administración y finanzas. Luego, se realiza el despacho y se emite la guía de remisión. Esta es ingresada al sistema E-Softcom Sql por tesorería y procede a emitir la factura correspondiente. Finalmente, la factura es enviada al cliente vía correo electrónico.</t>
  </si>
  <si>
    <r>
      <t xml:space="preserve">Se apertura el documento </t>
    </r>
    <r>
      <rPr>
        <b/>
        <i/>
        <sz val="9"/>
        <color theme="1"/>
        <rFont val="Calibri"/>
        <family val="2"/>
        <scheme val="minor"/>
      </rPr>
      <t>Etapas de Producción (Ver Anexo 1)</t>
    </r>
    <r>
      <rPr>
        <i/>
        <sz val="9"/>
        <color theme="1"/>
        <rFont val="Calibri"/>
        <family val="2"/>
        <scheme val="minor"/>
      </rPr>
      <t xml:space="preserve"> </t>
    </r>
    <r>
      <rPr>
        <sz val="9"/>
        <color theme="1"/>
        <rFont val="Calibri"/>
        <family val="2"/>
        <scheme val="minor"/>
      </rPr>
      <t>en el cual se asigna los lotes correspondientes y es utilizado por el capataz para dar registro de todo lo que sucede en el núcleo de producción. A lo largo del proceso se señalizará en las actividades en las que se da registro.</t>
    </r>
  </si>
  <si>
    <r>
      <t xml:space="preserve">Se realiza el retiro del ave muerta del corral y se traslada al área de estudio de muerte procediendo con la necropsia y registrándolo en el documento </t>
    </r>
    <r>
      <rPr>
        <b/>
        <i/>
        <sz val="9"/>
        <color theme="1"/>
        <rFont val="Calibri"/>
        <family val="2"/>
        <scheme val="minor"/>
      </rPr>
      <t>Mortalidad</t>
    </r>
    <r>
      <rPr>
        <b/>
        <sz val="9"/>
        <color theme="1"/>
        <rFont val="Calibri"/>
        <family val="2"/>
        <scheme val="minor"/>
      </rPr>
      <t xml:space="preserve"> y </t>
    </r>
    <r>
      <rPr>
        <b/>
        <i/>
        <sz val="9"/>
        <color theme="1"/>
        <rFont val="Calibri"/>
        <family val="2"/>
        <scheme val="minor"/>
      </rPr>
      <t>Etapa de Producción.</t>
    </r>
  </si>
  <si>
    <r>
      <t xml:space="preserve">Se procede a trasladar las jabas de huevos al almacén de huevos y se registra el documento </t>
    </r>
    <r>
      <rPr>
        <b/>
        <i/>
        <sz val="9"/>
        <color theme="1"/>
        <rFont val="Calibri"/>
        <family val="2"/>
        <scheme val="minor"/>
      </rPr>
      <t>Traslado interno de huevos (Ver Anexo 6).</t>
    </r>
  </si>
  <si>
    <r>
      <t xml:space="preserve">La alimentación de las aves se realiza de manera diaria en cada uno de los galpones de producción mediante la colocación del alimento en los comederos que se encuentran en cada corral. Además, cada galpón cuenta con una instalación de tuberías que permite que las aves tengan bebederos de agua en cada uno de los corrales. El consumo del alimento lo registra el Capataz del núcleo en el </t>
    </r>
    <r>
      <rPr>
        <b/>
        <i/>
        <sz val="9"/>
        <color theme="1"/>
        <rFont val="Calibri"/>
        <family val="2"/>
        <scheme val="minor"/>
      </rPr>
      <t>Control y consumo de alimento en el núcleo</t>
    </r>
    <r>
      <rPr>
        <b/>
        <sz val="9"/>
        <color theme="1"/>
        <rFont val="Calibri"/>
        <family val="2"/>
        <scheme val="minor"/>
      </rPr>
      <t xml:space="preserve"> </t>
    </r>
    <r>
      <rPr>
        <sz val="9"/>
        <color theme="1"/>
        <rFont val="Calibri"/>
        <family val="2"/>
        <scheme val="minor"/>
      </rPr>
      <t xml:space="preserve">de manera diaria. Cada semana también hace uso del </t>
    </r>
    <r>
      <rPr>
        <b/>
        <i/>
        <sz val="9"/>
        <color theme="1"/>
        <rFont val="Calibri"/>
        <family val="2"/>
        <scheme val="minor"/>
      </rPr>
      <t xml:space="preserve">Reajuste de alimentos en producción (Ver Anexo 2) </t>
    </r>
    <r>
      <rPr>
        <sz val="9"/>
        <color theme="1"/>
        <rFont val="Calibri"/>
        <family val="2"/>
        <scheme val="minor"/>
      </rPr>
      <t xml:space="preserve">para registrar los “Puchos” de alimento que faltan o las variaciones de consumo de alimento que se pueden dar en cada corral debido al fallecimiento de las aves. También, se realiza el registro del consumo de alimentos en el formato </t>
    </r>
    <r>
      <rPr>
        <b/>
        <i/>
        <sz val="9"/>
        <color theme="1"/>
        <rFont val="Calibri"/>
        <family val="2"/>
        <scheme val="minor"/>
      </rPr>
      <t>Etapa de producción</t>
    </r>
    <r>
      <rPr>
        <sz val="9"/>
        <color theme="1"/>
        <rFont val="Calibri"/>
        <family val="2"/>
        <scheme val="minor"/>
      </rPr>
      <t xml:space="preserve">                      *Se debe respetar lo estipulado en la Cartilla de alimentos en cuanto a las racionas a brindar a las aves.</t>
    </r>
  </si>
  <si>
    <r>
      <t xml:space="preserve">En base al </t>
    </r>
    <r>
      <rPr>
        <b/>
        <i/>
        <sz val="9"/>
        <color theme="1"/>
        <rFont val="Calibri"/>
        <family val="2"/>
        <scheme val="minor"/>
      </rPr>
      <t>Programa de vacunación</t>
    </r>
    <r>
      <rPr>
        <sz val="9"/>
        <color theme="1"/>
        <rFont val="Calibri"/>
        <family val="2"/>
        <scheme val="minor"/>
      </rPr>
      <t xml:space="preserve"> los galponeros aplican el tipo de vacuna correspondiente dependiendo de la semana en la que se encuentre el ave. Al finalizar la vacunación, se detalla los resultados en el </t>
    </r>
    <r>
      <rPr>
        <b/>
        <i/>
        <sz val="9"/>
        <color theme="1"/>
        <rFont val="Calibri"/>
        <family val="2"/>
        <scheme val="minor"/>
      </rPr>
      <t xml:space="preserve">Informe de vacunación </t>
    </r>
    <r>
      <rPr>
        <sz val="9"/>
        <color theme="1"/>
        <rFont val="Calibri"/>
        <family val="2"/>
        <scheme val="minor"/>
      </rPr>
      <t xml:space="preserve">y </t>
    </r>
    <r>
      <rPr>
        <b/>
        <i/>
        <sz val="9"/>
        <color theme="1"/>
        <rFont val="Calibri"/>
        <family val="2"/>
        <scheme val="minor"/>
      </rPr>
      <t>Etapa de Producción</t>
    </r>
    <r>
      <rPr>
        <sz val="9"/>
        <color theme="1"/>
        <rFont val="Calibri"/>
        <family val="2"/>
        <scheme val="minor"/>
      </rPr>
      <t xml:space="preserve">                                                                                                                      * En granja mantienen un frigider para la refrigeración de la vacuna durante el día, pero el almacén principal de vacunas se encuentra en planta por lo que se debe realizar una solicitud previa.</t>
    </r>
  </si>
  <si>
    <t>Se realiza el mantenimiento en base a los siguientes instructivos:                                                                                                                     -        Volteo de camas y quemado de plumas                                                                                                                            -        Manejo de mantas</t>
  </si>
  <si>
    <r>
      <t xml:space="preserve">La unidad productiva de granja envía un correo indicando la cantidad de aves que deben venderse registradas en la </t>
    </r>
    <r>
      <rPr>
        <b/>
        <i/>
        <sz val="9"/>
        <color theme="1"/>
        <rFont val="Calibri"/>
        <family val="2"/>
        <scheme val="minor"/>
      </rPr>
      <t>Hoja de peso de venta de aves</t>
    </r>
    <r>
      <rPr>
        <b/>
        <sz val="9"/>
        <color theme="1"/>
        <rFont val="Calibri"/>
        <family val="2"/>
        <scheme val="minor"/>
      </rPr>
      <t xml:space="preserve"> </t>
    </r>
    <r>
      <rPr>
        <b/>
        <i/>
        <sz val="9"/>
        <color theme="1"/>
        <rFont val="Calibri"/>
        <family val="2"/>
        <scheme val="minor"/>
      </rPr>
      <t>(Ver Anexo 3)</t>
    </r>
    <r>
      <rPr>
        <b/>
        <sz val="9"/>
        <color theme="1"/>
        <rFont val="Calibri"/>
        <family val="2"/>
        <scheme val="minor"/>
      </rPr>
      <t xml:space="preserve"> y </t>
    </r>
    <r>
      <rPr>
        <b/>
        <i/>
        <sz val="9"/>
        <color theme="1"/>
        <rFont val="Calibri"/>
        <family val="2"/>
        <scheme val="minor"/>
      </rPr>
      <t>Control de venta de aves (Ver Anexo 4</t>
    </r>
    <r>
      <rPr>
        <b/>
        <sz val="9"/>
        <color theme="1"/>
        <rFont val="Calibri"/>
        <family val="2"/>
        <scheme val="minor"/>
      </rPr>
      <t xml:space="preserve">). </t>
    </r>
    <r>
      <rPr>
        <sz val="9"/>
        <color theme="1"/>
        <rFont val="Calibri"/>
        <family val="2"/>
        <scheme val="minor"/>
      </rPr>
      <t>Asimismo, luego de contar con la aprobación de la gerencia, administración informa a granja la cantidad de aves a vender para que se proceda con la emisión de la guía de remisión correspondiente ingresándose los datos al E-Softcom y posteriormente se emita la factura por intermedio de este sistema.                                                                                                                               *La guía la emiten en granja mientras que la factura es emitida por el área de tesorería.</t>
    </r>
  </si>
  <si>
    <r>
      <t xml:space="preserve">Se procede a retirar los huevos de las fajas colocadas en la zona de producción o del nido donde se encuentran las aves. Los huevos son contabilizados y se registran las cantidades en el documento </t>
    </r>
    <r>
      <rPr>
        <b/>
        <i/>
        <sz val="9"/>
        <color theme="1"/>
        <rFont val="Calibri"/>
        <family val="2"/>
        <scheme val="minor"/>
      </rPr>
      <t>Colecta diaria de huevos (Ver Anexo 5).</t>
    </r>
    <r>
      <rPr>
        <sz val="9"/>
        <color theme="1"/>
        <rFont val="Calibri"/>
        <family val="2"/>
        <scheme val="minor"/>
      </rPr>
      <t xml:space="preserve">                                       *Se utiliza como documento guía la “Cartilla de recojo de huevos”.</t>
    </r>
  </si>
  <si>
    <t>Se procede a clasificar los huevos según su estado. La clasificación es la siguiente:                                                                                                                 -        Huevo tipo A                                                                                                                                   -        Huevo tipo B                                                                                                                                           -        Huevo tipo C                                                                                                                                      -        Huevo comercial                                                                                                    Los huevos tipo A y B son los huevos incubables, los tipos C son los huevos descartados y los comercial son los que son aptos para venta. Luego son colocados en la bandeja según su clasificación y se registra (con plumón) el lote al que pertenece y la línea correspondiente en el mismo huevo.                                                 La clasificación y cantidad de huevos se registra en el documento Etapa de producción.                                                                             *Se utiliza como documento guía la “Cartilla de clasificación de huevos”.</t>
  </si>
  <si>
    <r>
      <t xml:space="preserve">Se procede a revisar la clasificación de los huevos por categoría y de ser necesario las modificaciones correspondientes. Se registra el documento </t>
    </r>
    <r>
      <rPr>
        <b/>
        <i/>
        <sz val="9"/>
        <color theme="1"/>
        <rFont val="Calibri"/>
        <family val="2"/>
        <scheme val="minor"/>
      </rPr>
      <t>Clasificación y despacho diario de huevos (Ver Anexo 7).</t>
    </r>
    <r>
      <rPr>
        <sz val="9"/>
        <color theme="1"/>
        <rFont val="Calibri"/>
        <family val="2"/>
        <scheme val="minor"/>
      </rPr>
      <t xml:space="preserve">                                                                                                                       Una vez clasificados los huevos según el tipo de huevo se procede con la actividad “ENVIAR HUEVOS A PLANTA” en caso se trate de huevos incubables. En caso contrario. Se evalúa si son huevos comerciales o huevos para desechar. En caso se trate de huevos comerciales, se procede con la actividad “REALIZAR VENTA DE HUEVOS NO INCUBABLES”. En caso contrario, se procede con la actividad “DESECHAR HUEVOS”.</t>
    </r>
  </si>
  <si>
    <r>
      <t xml:space="preserve">Se realiza la carga de huevos incubables, previamente habiendo contado la cantidad de huevos a enviar a planta y registrarlo en el </t>
    </r>
    <r>
      <rPr>
        <b/>
        <i/>
        <sz val="9"/>
        <color theme="1"/>
        <rFont val="Calibri"/>
        <family val="2"/>
        <scheme val="minor"/>
      </rPr>
      <t>Conteo de huevos incubables para despacho (Ver Anexo 8).</t>
    </r>
    <r>
      <rPr>
        <sz val="9"/>
        <color theme="1"/>
        <rFont val="Calibri"/>
        <family val="2"/>
        <scheme val="minor"/>
      </rPr>
      <t xml:space="preserve">                     El transportista firma la recepción de los huevos y se encarga de trasladarlos a la planta de incubación.</t>
    </r>
  </si>
  <si>
    <r>
      <t xml:space="preserve">En base al </t>
    </r>
    <r>
      <rPr>
        <b/>
        <i/>
        <sz val="8"/>
        <color theme="1"/>
        <rFont val="Calibri"/>
        <family val="2"/>
        <scheme val="minor"/>
      </rPr>
      <t>Programa de vacunación</t>
    </r>
    <r>
      <rPr>
        <sz val="8"/>
        <color theme="1"/>
        <rFont val="Calibri"/>
        <family val="2"/>
        <scheme val="minor"/>
      </rPr>
      <t xml:space="preserve"> los galponeros aplican el tipo de vacuna correspondiente dependiendo de la semana en la que se encuentre el ave. Al finalizar la vacunación, se detalla los resultados en el </t>
    </r>
    <r>
      <rPr>
        <b/>
        <i/>
        <sz val="8"/>
        <color theme="1"/>
        <rFont val="Calibri"/>
        <family val="2"/>
        <scheme val="minor"/>
      </rPr>
      <t xml:space="preserve">Informe de vacunación </t>
    </r>
    <r>
      <rPr>
        <sz val="8"/>
        <color theme="1"/>
        <rFont val="Calibri"/>
        <family val="2"/>
        <scheme val="minor"/>
      </rPr>
      <t xml:space="preserve">y </t>
    </r>
    <r>
      <rPr>
        <b/>
        <i/>
        <sz val="8"/>
        <color theme="1"/>
        <rFont val="Calibri"/>
        <family val="2"/>
        <scheme val="minor"/>
      </rPr>
      <t>Etapa de Producción</t>
    </r>
    <r>
      <rPr>
        <sz val="8"/>
        <color theme="1"/>
        <rFont val="Calibri"/>
        <family val="2"/>
        <scheme val="minor"/>
      </rPr>
      <t xml:space="preserve">                                                                                                                      * En granja mantienen un frigider para la refrigeración de la vacuna durante el día, pero el almacén principal de vacunas se encuentra en planta por lo que se debe realizar una solicitud previa.</t>
    </r>
  </si>
  <si>
    <r>
      <t xml:space="preserve">Se realiza el retiro del ave muerta del corral y se traslada al área de estudio de muerte procediendo con la necropsia y registrándolo en el documento </t>
    </r>
    <r>
      <rPr>
        <b/>
        <i/>
        <sz val="8"/>
        <color theme="1"/>
        <rFont val="Calibri"/>
        <family val="2"/>
        <scheme val="minor"/>
      </rPr>
      <t>Mortalidad</t>
    </r>
    <r>
      <rPr>
        <b/>
        <sz val="8"/>
        <color theme="1"/>
        <rFont val="Calibri"/>
        <family val="2"/>
        <scheme val="minor"/>
      </rPr>
      <t xml:space="preserve"> y </t>
    </r>
    <r>
      <rPr>
        <b/>
        <i/>
        <sz val="8"/>
        <color theme="1"/>
        <rFont val="Calibri"/>
        <family val="2"/>
        <scheme val="minor"/>
      </rPr>
      <t>Etapa de Producción.</t>
    </r>
  </si>
  <si>
    <t>Recepcionar Y Clasificar Aves</t>
  </si>
  <si>
    <t>Aperturar Cartilla De Etapa De Producción</t>
  </si>
  <si>
    <t>Sub Proceso De Realizar Mantenimiento Complementario</t>
  </si>
  <si>
    <t>Producir Huevos</t>
  </si>
  <si>
    <t>Realizar Venta De Aves</t>
  </si>
  <si>
    <t>Realizar Recolección De Huevos</t>
  </si>
  <si>
    <t>Desinfectar Y Clasificar Huevo</t>
  </si>
  <si>
    <t>Trasladar Huevos A Almacén</t>
  </si>
  <si>
    <t>Realizar Verificación De Clasificación</t>
  </si>
  <si>
    <t>Enviar Huevos A Planta</t>
  </si>
  <si>
    <t>Desechar Huevos</t>
  </si>
  <si>
    <t>Realizar Venta De Huevos No Incubables</t>
  </si>
  <si>
    <t>Capataz De Núcleo</t>
  </si>
  <si>
    <t>Asistente De Almacén De Huevos</t>
  </si>
  <si>
    <r>
      <t xml:space="preserve">La unidad productiva de granja envía un correo indicando la cantidad de aves que deben venderse registradas en la </t>
    </r>
    <r>
      <rPr>
        <b/>
        <i/>
        <sz val="8"/>
        <color theme="1"/>
        <rFont val="Calibri"/>
        <family val="2"/>
        <scheme val="minor"/>
      </rPr>
      <t>Hoja de peso de venta de aves</t>
    </r>
    <r>
      <rPr>
        <b/>
        <sz val="8"/>
        <color theme="1"/>
        <rFont val="Calibri"/>
        <family val="2"/>
        <scheme val="minor"/>
      </rPr>
      <t xml:space="preserve">  y </t>
    </r>
    <r>
      <rPr>
        <b/>
        <i/>
        <sz val="8"/>
        <color theme="1"/>
        <rFont val="Calibri"/>
        <family val="2"/>
        <scheme val="minor"/>
      </rPr>
      <t>Control de venta de aves</t>
    </r>
    <r>
      <rPr>
        <b/>
        <sz val="8"/>
        <color theme="1"/>
        <rFont val="Calibri"/>
        <family val="2"/>
        <scheme val="minor"/>
      </rPr>
      <t xml:space="preserve">. </t>
    </r>
    <r>
      <rPr>
        <sz val="8"/>
        <color theme="1"/>
        <rFont val="Calibri"/>
        <family val="2"/>
        <scheme val="minor"/>
      </rPr>
      <t>Asimismo, luego de contar con la aprobación de la gerencia, administración informa a granja la cantidad de aves a vender para que se proceda con la emisión de la guía de remisión correspondiente ingresándose los datos al E-Softcom y posteriormente se emita la factura por intermedio de este sistema.                                                                                                                               *La guía la emiten en granja mientras que la factura es emitida por el área de tesorería.</t>
    </r>
  </si>
  <si>
    <r>
      <t xml:space="preserve">Se procede a retirar los huevos de las fajas colocadas en la zona de producción o del nido donde se encuentran las aves. Los huevos son contabilizados y se registran las cantidades en el documento </t>
    </r>
    <r>
      <rPr>
        <b/>
        <i/>
        <sz val="8"/>
        <color theme="1"/>
        <rFont val="Calibri"/>
        <family val="2"/>
        <scheme val="minor"/>
      </rPr>
      <t>Colecta diaria de huevos .</t>
    </r>
    <r>
      <rPr>
        <sz val="8"/>
        <color theme="1"/>
        <rFont val="Calibri"/>
        <family val="2"/>
        <scheme val="minor"/>
      </rPr>
      <t xml:space="preserve">                                       *Se utiliza como documento guía la “Cartilla de recojo de huevos”.</t>
    </r>
  </si>
  <si>
    <r>
      <t xml:space="preserve">Se procede a trasladar las jabas de huevos al almacén de huevos y se registra el documento </t>
    </r>
    <r>
      <rPr>
        <b/>
        <i/>
        <sz val="8"/>
        <color theme="1"/>
        <rFont val="Calibri"/>
        <family val="2"/>
        <scheme val="minor"/>
      </rPr>
      <t>Traslado interno de huevos .</t>
    </r>
  </si>
  <si>
    <r>
      <t xml:space="preserve">Se procede a revisar la clasificación de los huevos por categoría y de ser necesario las modificaciones correspondientes. Se registra el documento </t>
    </r>
    <r>
      <rPr>
        <b/>
        <i/>
        <sz val="8"/>
        <color theme="1"/>
        <rFont val="Calibri"/>
        <family val="2"/>
        <scheme val="minor"/>
      </rPr>
      <t>Clasificación y despacho diario de huevos .</t>
    </r>
    <r>
      <rPr>
        <sz val="8"/>
        <color theme="1"/>
        <rFont val="Calibri"/>
        <family val="2"/>
        <scheme val="minor"/>
      </rPr>
      <t xml:space="preserve">                                                                                                                       Una vez clasificados los huevos según el tipo de huevo se procede con la actividad “ENVIAR HUEVOS A PLANTA” en caso se trate de huevos incubables. En caso contrario. Se evalúa si son huevos comerciales o huevos para desechar. En caso se trate de huevos comerciales, se procede con la actividad “REALIZAR VENTA DE HUEVOS NO INCUBABLES”. En caso contrario, se procede con la actividad “DESECHAR HUEVOS”.</t>
    </r>
  </si>
  <si>
    <r>
      <t xml:space="preserve">Se realiza la carga de huevos incubables, previamente habiendo contado la cantidad de huevos a enviar a planta y registrarlo en el </t>
    </r>
    <r>
      <rPr>
        <b/>
        <i/>
        <sz val="8"/>
        <color theme="1"/>
        <rFont val="Calibri"/>
        <family val="2"/>
        <scheme val="minor"/>
      </rPr>
      <t>Conteo de huevos incubables para despacho .</t>
    </r>
    <r>
      <rPr>
        <sz val="8"/>
        <color theme="1"/>
        <rFont val="Calibri"/>
        <family val="2"/>
        <scheme val="minor"/>
      </rPr>
      <t xml:space="preserve">                     El transportista firma la recepción de los huevos y se encarga de trasladarlos a la planta de incubación.</t>
    </r>
  </si>
  <si>
    <r>
      <t xml:space="preserve">La alimentación de las aves se realiza de manera diaria en cada uno de los galpones de producción mediante la colocación del alimento en los comederos que se encuentran en cada corral. Además, cada galpón cuenta con una instalación de tuberías que permite que las aves tengan bebederos de agua en cada uno de los corrales. El consumo del alimento lo registra el Capataz del núcleo en el </t>
    </r>
    <r>
      <rPr>
        <b/>
        <i/>
        <sz val="8"/>
        <color theme="1"/>
        <rFont val="Calibri"/>
        <family val="2"/>
        <scheme val="minor"/>
      </rPr>
      <t>Control y consumo de alimento en el núcleo</t>
    </r>
    <r>
      <rPr>
        <b/>
        <sz val="8"/>
        <color theme="1"/>
        <rFont val="Calibri"/>
        <family val="2"/>
        <scheme val="minor"/>
      </rPr>
      <t xml:space="preserve"> </t>
    </r>
    <r>
      <rPr>
        <sz val="8"/>
        <color theme="1"/>
        <rFont val="Calibri"/>
        <family val="2"/>
        <scheme val="minor"/>
      </rPr>
      <t xml:space="preserve">de manera diaria. Cada semana también hace uso del </t>
    </r>
    <r>
      <rPr>
        <b/>
        <i/>
        <sz val="8"/>
        <color theme="1"/>
        <rFont val="Calibri"/>
        <family val="2"/>
        <scheme val="minor"/>
      </rPr>
      <t xml:space="preserve">Reajuste de alimentos en producción  </t>
    </r>
    <r>
      <rPr>
        <sz val="8"/>
        <color theme="1"/>
        <rFont val="Calibri"/>
        <family val="2"/>
        <scheme val="minor"/>
      </rPr>
      <t xml:space="preserve">para registrar los “Puchos” de alimento que faltan o las variaciones de consumo de alimento que se pueden dar en cada corral debido al fallecimiento de las aves. También, se realiza el registro del consumo de alimentos en el formato </t>
    </r>
    <r>
      <rPr>
        <b/>
        <i/>
        <sz val="8"/>
        <color theme="1"/>
        <rFont val="Calibri"/>
        <family val="2"/>
        <scheme val="minor"/>
      </rPr>
      <t>Etapa de producción</t>
    </r>
    <r>
      <rPr>
        <sz val="8"/>
        <color theme="1"/>
        <rFont val="Calibri"/>
        <family val="2"/>
        <scheme val="minor"/>
      </rPr>
      <t xml:space="preserve">                      *Se debe respetar lo estipulado en la Cartilla de alimentos en cuanto a las racionas a brindar a las aves.</t>
    </r>
  </si>
  <si>
    <r>
      <t xml:space="preserve">Se apertura el documento </t>
    </r>
    <r>
      <rPr>
        <b/>
        <i/>
        <sz val="8"/>
        <color theme="1"/>
        <rFont val="Calibri"/>
        <family val="2"/>
        <scheme val="minor"/>
      </rPr>
      <t xml:space="preserve">Etapas de Producción </t>
    </r>
    <r>
      <rPr>
        <i/>
        <sz val="8"/>
        <color theme="1"/>
        <rFont val="Calibri"/>
        <family val="2"/>
        <scheme val="minor"/>
      </rPr>
      <t xml:space="preserve"> </t>
    </r>
    <r>
      <rPr>
        <sz val="8"/>
        <color theme="1"/>
        <rFont val="Calibri"/>
        <family val="2"/>
        <scheme val="minor"/>
      </rPr>
      <t>en el cual se asigna los lotes correspondientes y es utilizado por el capataz para dar registro de todo lo que sucede en el núcleo de producción. A lo largo del proceso se señalizará en las actividades en las que se da registro.</t>
    </r>
  </si>
  <si>
    <r>
      <t xml:space="preserve">Se recepciona la importación de abuelas BB en el núcleo asignado y se clasifica la importación según el lote que continua. Actualmente se encuentran en el Lote 63 para la línea Macho y Lote 64 para la línea hembra. Luego de recepcionar las abuelas se procede a realizar un conteo registrando los resultados en el formato </t>
    </r>
    <r>
      <rPr>
        <b/>
        <i/>
        <sz val="8"/>
        <color theme="1"/>
        <rFont val="Calibri"/>
        <family val="2"/>
        <scheme val="minor"/>
      </rPr>
      <t xml:space="preserve">Conteo de abuelas BB </t>
    </r>
    <r>
      <rPr>
        <b/>
        <sz val="8"/>
        <color theme="1"/>
        <rFont val="Calibri"/>
        <family val="2"/>
        <scheme val="minor"/>
      </rPr>
      <t>.</t>
    </r>
    <r>
      <rPr>
        <sz val="8"/>
        <color theme="1"/>
        <rFont val="Calibri"/>
        <family val="2"/>
        <scheme val="minor"/>
      </rPr>
      <t xml:space="preserve"> Una vez contadas las abuelas y colocadas en los galpones y corrales correspondientes se procede a registrar la recepción en el </t>
    </r>
    <r>
      <rPr>
        <b/>
        <i/>
        <sz val="8"/>
        <color theme="1"/>
        <rFont val="Calibri"/>
        <family val="2"/>
        <scheme val="minor"/>
      </rPr>
      <t>Resumen de recepción de abuelas .</t>
    </r>
    <r>
      <rPr>
        <sz val="8"/>
        <color theme="1"/>
        <rFont val="Calibri"/>
        <family val="2"/>
        <scheme val="minor"/>
      </rPr>
      <t xml:space="preserve"> Aproximadamente en el 2021 cada </t>
    </r>
    <r>
      <rPr>
        <sz val="8"/>
        <color rgb="FF000000"/>
        <rFont val="Calibri"/>
        <family val="2"/>
        <scheme val="minor"/>
      </rPr>
      <t>importación ha sido de 22000 abuelas.</t>
    </r>
    <r>
      <rPr>
        <sz val="8"/>
        <color theme="1"/>
        <rFont val="Calibri"/>
        <family val="2"/>
        <scheme val="minor"/>
      </rPr>
      <t xml:space="preserve">                                                                                                                              *La asignación de lotes de una importación es siempre mediante la asignación del número impar para la línea macho y el número par para la línea hembra.</t>
    </r>
  </si>
  <si>
    <r>
      <t xml:space="preserve">Se apertura el documento </t>
    </r>
    <r>
      <rPr>
        <b/>
        <i/>
        <sz val="8"/>
        <color theme="1"/>
        <rFont val="Calibri"/>
        <family val="2"/>
        <scheme val="minor"/>
      </rPr>
      <t>Etapas de levante</t>
    </r>
    <r>
      <rPr>
        <b/>
        <sz val="8"/>
        <color theme="1"/>
        <rFont val="Calibri"/>
        <family val="2"/>
        <scheme val="minor"/>
      </rPr>
      <t xml:space="preserve"> </t>
    </r>
    <r>
      <rPr>
        <b/>
        <i/>
        <sz val="8"/>
        <color theme="1"/>
        <rFont val="Calibri"/>
        <family val="2"/>
        <scheme val="minor"/>
      </rPr>
      <t>(</t>
    </r>
    <r>
      <rPr>
        <sz val="8"/>
        <color theme="1"/>
        <rFont val="Calibri"/>
        <family val="2"/>
        <scheme val="minor"/>
      </rPr>
      <t xml:space="preserve"> en el cual se asigna los lotes correspondientes y es utilizado por el capataz para dar registro de todo lo que sucede en el núcleo de levante. A lo largo del proceso se señalizará en las actividades en las que se da registro.</t>
    </r>
  </si>
  <si>
    <r>
      <t xml:space="preserve">La alimentación de las aves se realiza de manera diaria en cada uno de los galpones de levante mediante la colocación del alimento en los comederos que se encuentran en cada corral. Además, cada galpón cuenta con una instalación de tuberías que permite que las aves tengan bebederos de agua en cada uno de los corrales. El consumo del alimento lo registra el Capataz del núcleo en el </t>
    </r>
    <r>
      <rPr>
        <b/>
        <i/>
        <sz val="8"/>
        <color theme="1"/>
        <rFont val="Calibri"/>
        <family val="2"/>
        <scheme val="minor"/>
      </rPr>
      <t>Control y consumo de alimento en el núcleo (Ver Anexo 4)</t>
    </r>
    <r>
      <rPr>
        <b/>
        <sz val="8"/>
        <color theme="1"/>
        <rFont val="Calibri"/>
        <family val="2"/>
        <scheme val="minor"/>
      </rPr>
      <t xml:space="preserve"> </t>
    </r>
    <r>
      <rPr>
        <sz val="8"/>
        <color theme="1"/>
        <rFont val="Calibri"/>
        <family val="2"/>
        <scheme val="minor"/>
      </rPr>
      <t xml:space="preserve">de manera diaria. Cada semana también hace uso del </t>
    </r>
    <r>
      <rPr>
        <b/>
        <i/>
        <sz val="8"/>
        <color theme="1"/>
        <rFont val="Calibri"/>
        <family val="2"/>
        <scheme val="minor"/>
      </rPr>
      <t xml:space="preserve">Reajuste de alimentos en levante </t>
    </r>
    <r>
      <rPr>
        <b/>
        <sz val="8"/>
        <color theme="1"/>
        <rFont val="Calibri"/>
        <family val="2"/>
        <scheme val="minor"/>
      </rPr>
      <t xml:space="preserve"> </t>
    </r>
    <r>
      <rPr>
        <sz val="8"/>
        <color theme="1"/>
        <rFont val="Calibri"/>
        <family val="2"/>
        <scheme val="minor"/>
      </rPr>
      <t xml:space="preserve">para registrar los “Puchos” de alimento que faltan o las variaciones de consumo de alimento que se pueden dar en cada corral debido al fallecimiento de las aves. También, se realiza el registro del consumo de alimentos en el documento </t>
    </r>
    <r>
      <rPr>
        <b/>
        <i/>
        <sz val="8"/>
        <color theme="1"/>
        <rFont val="Calibri"/>
        <family val="2"/>
        <scheme val="minor"/>
      </rPr>
      <t>Etapas de levante.</t>
    </r>
    <r>
      <rPr>
        <sz val="8"/>
        <color theme="1"/>
        <rFont val="Calibri"/>
        <family val="2"/>
        <scheme val="minor"/>
      </rPr>
      <t xml:space="preserve"> *Se debe respetar lo estipulado en la Cartilla de alimentos (Ver Anexo 6) en cuanto a las racionas a brindar a las aves.</t>
    </r>
  </si>
  <si>
    <r>
      <t>En base al Programa de vacunación</t>
    </r>
    <r>
      <rPr>
        <b/>
        <i/>
        <sz val="8"/>
        <color theme="1"/>
        <rFont val="Calibri"/>
        <family val="2"/>
        <scheme val="minor"/>
      </rPr>
      <t xml:space="preserve"> </t>
    </r>
    <r>
      <rPr>
        <sz val="8"/>
        <color theme="1"/>
        <rFont val="Calibri"/>
        <family val="2"/>
        <scheme val="minor"/>
      </rPr>
      <t xml:space="preserve">los galponeros aplican el tipo de vacuna correspondiente dependiendo de la semana en la que se encuentre el ave. Al finalizar la vacunación, se detalla los resultados en el </t>
    </r>
    <r>
      <rPr>
        <b/>
        <i/>
        <sz val="8"/>
        <color theme="1"/>
        <rFont val="Calibri"/>
        <family val="2"/>
        <scheme val="minor"/>
      </rPr>
      <t xml:space="preserve">Informe de vacunación </t>
    </r>
    <r>
      <rPr>
        <b/>
        <sz val="8"/>
        <color theme="1"/>
        <rFont val="Calibri"/>
        <family val="2"/>
        <scheme val="minor"/>
      </rPr>
      <t xml:space="preserve"> </t>
    </r>
    <r>
      <rPr>
        <sz val="8"/>
        <color theme="1"/>
        <rFont val="Calibri"/>
        <family val="2"/>
        <scheme val="minor"/>
      </rPr>
      <t xml:space="preserve">y </t>
    </r>
    <r>
      <rPr>
        <b/>
        <i/>
        <sz val="8"/>
        <color theme="1"/>
        <rFont val="Calibri"/>
        <family val="2"/>
        <scheme val="minor"/>
      </rPr>
      <t>Etapas de Levante</t>
    </r>
    <r>
      <rPr>
        <sz val="8"/>
        <color theme="1"/>
        <rFont val="Calibri"/>
        <family val="2"/>
        <scheme val="minor"/>
      </rPr>
      <t xml:space="preserve">                                                                           * En granja mantienen un frigider para la refrigeración de la vacuna durante el día, pero el almacén principal de vacunas se encuentra en planta por lo que se debe realizar una solicitud previa.</t>
    </r>
  </si>
  <si>
    <t>Se realiza la evaluación de las aves en los corrales verificando su crecimiento y características físicas. En esta actividad se puede realizar un descarte del ave por los siguientes motivos:                                                                                                                                                       -       Pico chueco                                                                                                                                                                                                           -       Patas chuecas                                                                                                                                                                    -       Deformaciones                                                                                                                                             Se realiza también el pesado de las aves y se registra los resultados en el Control de peso .</t>
  </si>
  <si>
    <r>
      <t xml:space="preserve">Se realiza el retiro del ave muerta del corral y se traslada al área de estudio de muerte procediendo con la necropsia y registrándolo en el documento </t>
    </r>
    <r>
      <rPr>
        <b/>
        <i/>
        <sz val="8"/>
        <color theme="1"/>
        <rFont val="Calibri"/>
        <family val="2"/>
        <scheme val="minor"/>
      </rPr>
      <t>Mortalidad  y Etapas de levante.</t>
    </r>
  </si>
  <si>
    <r>
      <t xml:space="preserve">Finalizadas las 24 semanas de levante, el capataz y los galponeros organizan las aves para que puedan ser trasladadas al núcleo de producción. Para ello, se llena el documento </t>
    </r>
    <r>
      <rPr>
        <b/>
        <i/>
        <sz val="8"/>
        <color theme="1"/>
        <rFont val="Calibri"/>
        <family val="2"/>
        <scheme val="minor"/>
      </rPr>
      <t xml:space="preserve">Traslado de aves </t>
    </r>
    <r>
      <rPr>
        <b/>
        <sz val="8"/>
        <color theme="1"/>
        <rFont val="Calibri"/>
        <family val="2"/>
        <scheme val="minor"/>
      </rPr>
      <t>.</t>
    </r>
  </si>
  <si>
    <t>Finalmente, se procede a llenar el registro de la Cartilla de levante  la cual contiene la siguiente información:                                                                                                                                                            -        Lote                                                                                                                                                              -        Aves trasladadas a producción                                                                                                                                                            -        Mortalidad                                                                                                                                             -        De esta manera se da cierre a la etapa de levante.</t>
  </si>
  <si>
    <t>RECEPCIONAR</t>
  </si>
  <si>
    <t>Operario de Producción</t>
  </si>
  <si>
    <t>DESCARGAR</t>
  </si>
  <si>
    <t>CLASIFICAR Y EMBANDEJAR</t>
  </si>
  <si>
    <t>ALMACENAR</t>
  </si>
  <si>
    <t>REGISTRAR EN EL SISTEMA</t>
  </si>
  <si>
    <t>Asistente de Producción</t>
  </si>
  <si>
    <t>PESAR</t>
  </si>
  <si>
    <t>INCUBAR</t>
  </si>
  <si>
    <t>ENVIAR A COCHES DE TRANSFERENCIA</t>
  </si>
  <si>
    <t>ENVIAR A NACEDORA</t>
  </si>
  <si>
    <t>REGISTRAR POLLITOS NACIDOS</t>
  </si>
  <si>
    <t>SELECCIONAR POLLITOS BB</t>
  </si>
  <si>
    <t>Se procede a revisar los pollitos, en caso se encuentre alguna anomalía se procede con la actividad “ENVIAR A ZONA DE PRODUCTOS DEFECTUOSOS”, caso contrario, se envían a la sala de procesos y se continúa con la actividad “SEXAR”.</t>
  </si>
  <si>
    <t>ENVIAR A ZONA DE PRODUCTOS DEFECTUOSOS</t>
  </si>
  <si>
    <t>Los productos que llegan son considerados como desechos orgánicos.</t>
  </si>
  <si>
    <t>SEXAR</t>
  </si>
  <si>
    <t>Sexadores</t>
  </si>
  <si>
    <t>VACUNAR POLLITOS BY PRODUCE</t>
  </si>
  <si>
    <t>Se procede a vacunar los productos considerados by produce de forma manual.</t>
  </si>
  <si>
    <t>VACUNAR LÍNEA REPRODUCTORA</t>
  </si>
  <si>
    <t>Se procede a vacunar las líneas reproductoras mediante máquinas inyectoras.</t>
  </si>
  <si>
    <t>REALIZAR CORTE</t>
  </si>
  <si>
    <t>En caso se traten de productos machos, se procede a cortar las uñas, para que estos no dañen a las hembras al momento de aparearse.</t>
  </si>
  <si>
    <t>EMPACAR LOS POLLITOS BB</t>
  </si>
  <si>
    <t>Se procede a armar las cajas de cartón y a etiquetar de acuerdo a la línea que se va a despachar (hembra o macho). Finalmente, se procede a tapar y ordenar las cajas con los pollitos bebé.</t>
  </si>
  <si>
    <t>ELABORAR LISTA DE EMPAQUE</t>
  </si>
  <si>
    <t>ELABORAR GUÍA DE REMISIÓN</t>
  </si>
  <si>
    <t>DESPACHAR LOS POLLITOS BB</t>
  </si>
  <si>
    <t>Una vez se cuente con la guía de remisión y la lista de empaque, se procede a revisar el estado de la unidad de transporte para proceder con su carga respectiva.</t>
  </si>
  <si>
    <r>
      <t xml:space="preserve">Los horarios de recepción son entre las 8pm – 11pm. Al momento de recepcionar la materia prima se verifica que la </t>
    </r>
    <r>
      <rPr>
        <b/>
        <i/>
        <sz val="8"/>
        <color theme="1"/>
        <rFont val="Calibri"/>
        <family val="2"/>
        <scheme val="minor"/>
      </rPr>
      <t>guía de remisión electrónica</t>
    </r>
    <r>
      <rPr>
        <sz val="8"/>
        <color theme="1"/>
        <rFont val="Calibri"/>
        <family val="2"/>
        <scheme val="minor"/>
      </rPr>
      <t xml:space="preserve"> </t>
    </r>
    <r>
      <rPr>
        <b/>
        <i/>
        <sz val="8"/>
        <color theme="1"/>
        <rFont val="Calibri"/>
        <family val="2"/>
        <scheme val="minor"/>
      </rPr>
      <t>(ver Anexo 1)</t>
    </r>
    <r>
      <rPr>
        <sz val="8"/>
        <color theme="1"/>
        <rFont val="Calibri"/>
        <family val="2"/>
        <scheme val="minor"/>
      </rPr>
      <t xml:space="preserve"> esté de acuerdo a lo recibido en físico a nivel de jabas y/o cajas de huevos.</t>
    </r>
  </si>
  <si>
    <r>
      <t xml:space="preserve">Se procede a llevar las bandejas de huevo a los almacenes, en donde permanecerán por un periodo de 3 a 15 días. Asimismo, se llevará un control de la temperatura de las salas cada dos horas en el formato </t>
    </r>
    <r>
      <rPr>
        <b/>
        <i/>
        <sz val="8"/>
        <color theme="1"/>
        <rFont val="Calibri"/>
        <family val="2"/>
        <scheme val="minor"/>
      </rPr>
      <t>SG-PLA-F-04 Control diario de ambientes.</t>
    </r>
  </si>
  <si>
    <r>
      <t xml:space="preserve">Una vez pasado el periodo, se proceden a pesar los huevos, los cuales son registrados en el siguiente formato </t>
    </r>
    <r>
      <rPr>
        <b/>
        <i/>
        <sz val="8"/>
        <color theme="1"/>
        <rFont val="Calibri"/>
        <family val="2"/>
        <scheme val="minor"/>
      </rPr>
      <t>SG-PLA-F-14 Control de pérdida de peso y rendimiento de pollo BB.</t>
    </r>
  </si>
  <si>
    <r>
      <t xml:space="preserve">La incubación se realiza en las máquinas incubadoras automáticas, esta etapa inicia con el ingreso de los coches con huevo incubable a temperatura indicada, y finaliza 18 a 19 días de incubación, este proceso es controlado y monitoreado por el operador de producción, el cual registrará los eventos y las lecturas de los principales indicadores en el cuaderno de ocurrencias de planta de Incubación y el formato </t>
    </r>
    <r>
      <rPr>
        <b/>
        <i/>
        <sz val="8"/>
        <color theme="1"/>
        <rFont val="Calibri"/>
        <family val="2"/>
        <scheme val="minor"/>
      </rPr>
      <t>SG-PLA-F-04 Control diario de ambientes (Ver Anexo 5).</t>
    </r>
  </si>
  <si>
    <r>
      <t xml:space="preserve">Se procederá a descargar la materia prima de la unidad de transporte y se contabilizarán y registrarán los huevos incubables en el siguiente formato </t>
    </r>
    <r>
      <rPr>
        <b/>
        <i/>
        <sz val="8"/>
        <color theme="1"/>
        <rFont val="Calibri"/>
        <family val="2"/>
        <scheme val="minor"/>
      </rPr>
      <t>SG-PLA-F-03 Control de ingreso de huevos incubables (ver Anexo 2).</t>
    </r>
    <r>
      <rPr>
        <sz val="8"/>
        <color theme="1"/>
        <rFont val="Calibri"/>
        <family val="2"/>
        <scheme val="minor"/>
      </rPr>
      <t xml:space="preserve"> Una vez todo se encuentre conforme, se procede a firmar la guía de remisión.</t>
    </r>
  </si>
  <si>
    <r>
      <t xml:space="preserve">Se realiza la clasificación de los huevos en dos líneas: línea hembra y línea macho. Luego se procede con el embandejado de los huevos incubables de acuerdo con el formato </t>
    </r>
    <r>
      <rPr>
        <b/>
        <i/>
        <sz val="8"/>
        <color theme="1"/>
        <rFont val="Calibri"/>
        <family val="2"/>
        <scheme val="minor"/>
      </rPr>
      <t>SG-PLA-F-01 Orden de Carga (Ver Anexo 3).</t>
    </r>
    <r>
      <rPr>
        <sz val="8"/>
        <color theme="1"/>
        <rFont val="Calibri"/>
        <family val="2"/>
        <scheme val="minor"/>
      </rPr>
      <t xml:space="preserve"> En caso se hayan detectado huevos con las características de no incubables, se procede con la actividad “ENVIAR A ZONA DE PRODUCTOS DEFECTUOSOS”.</t>
    </r>
  </si>
  <si>
    <t>Se procede a elaborar y registrar en la web el siguiente formato: ·        SG-PLA-F-02 Reporte de Carga (Ver Anexo 4): Es utilizado para conocer la cantidad que se va a cargar a la máquina incubadora.  Una vez finalizado, se procede a registrar en el Softcom el siguiente dato del Reporte de Carga: ·        Resumen de carga</t>
  </si>
  <si>
    <t>Los huevos incubables cumplido los 18 a 19 días en la incubadora, son enviados a la máquina de transferencia. Para el caso de aquellos huevos claros, rotos y contaminados (huevos bombas) que detecta la máquina, se procede con la actividad “ENVIAR A ZONA DE PRODUCTOS DEFECTUOSOS”, caso contrario se continua con la actividad “ENVIAR A NACEDORA”.</t>
  </si>
  <si>
    <r>
      <t xml:space="preserve">Los huevos transferidos a las máquinas nacedoras son registrados en la web según el siguiente formato </t>
    </r>
    <r>
      <rPr>
        <b/>
        <i/>
        <sz val="8"/>
        <color theme="1"/>
        <rFont val="Calibri"/>
        <family val="2"/>
        <scheme val="minor"/>
      </rPr>
      <t xml:space="preserve">SG-PLA-F-08 Reporte de Transferencia (Ver Anexo 6). </t>
    </r>
    <r>
      <rPr>
        <sz val="8"/>
        <color theme="1"/>
        <rFont val="Calibri"/>
        <family val="2"/>
        <scheme val="minor"/>
      </rPr>
      <t xml:space="preserve"> Permanecerán en la máquina nacedora por un periodo de 2 a 3 días, y durante ese periodo es controlado y monitoreado por el operario de producción, el cual registrará los eventos y las lecturas de los principales indicadores en el formato SG-PLA-F-04 Control diario de ambientes.</t>
    </r>
  </si>
  <si>
    <r>
      <t xml:space="preserve">Una vez que los pollitos nacieron, estos son registrados según el siguiente formato </t>
    </r>
    <r>
      <rPr>
        <b/>
        <i/>
        <sz val="8"/>
        <color theme="1"/>
        <rFont val="Calibri"/>
        <family val="2"/>
        <scheme val="minor"/>
      </rPr>
      <t>SG-PLA-F-07 Reporte de Nacimiento (Ver Anexo 7)</t>
    </r>
    <r>
      <rPr>
        <sz val="8"/>
        <color theme="1"/>
        <rFont val="Calibri"/>
        <family val="2"/>
        <scheme val="minor"/>
      </rPr>
      <t>. Una vez finalizado, se procede a registrar en el Softcom el siguiente dato del Reporte de Nacimiento: ·        Cantidad Total nacida de cada línea</t>
    </r>
  </si>
  <si>
    <t>Se procede a clasificarlos según su sexo. Este proceso es realizado por personal tercero. En caso no hayan salido del sexo indicado según su línea, se procede a separarlos para su posterior venta como producto by produce y se continúa con la actividad “VACUNAR POLLITOS BY PRODUCE”, caso contrario, se envían a la línea reproductor y se continúa con la actividad “VACUNAR LÍNEA REPRODUCTORA”.</t>
  </si>
  <si>
    <r>
      <t xml:space="preserve">Se procede a ingresar a la web para emitir la </t>
    </r>
    <r>
      <rPr>
        <b/>
        <i/>
        <sz val="8"/>
        <color theme="1"/>
        <rFont val="Calibri"/>
        <family val="2"/>
        <scheme val="minor"/>
      </rPr>
      <t>Lista de Empaque (ver Anexo 8).</t>
    </r>
    <r>
      <rPr>
        <sz val="8"/>
        <color theme="1"/>
        <rFont val="Calibri"/>
        <family val="2"/>
        <scheme val="minor"/>
      </rPr>
      <t xml:space="preserve"> Una vez finalizado, se envía el documento a la Sunat.</t>
    </r>
  </si>
  <si>
    <t>En base a la lista de empaque se emite la guía de remisión electrónica mediante el Softcom, para ello se proceden a dividir las cantidades por lotes y centros de costos. Se cuentan con dos tipos de productos para la venta: ·        Pollo reproductor (Ver Anexo 9) ·        Pollo by produce sin valor genético (Ver Anexo 10)</t>
  </si>
  <si>
    <t>Una vez emitida la guía de remisión, se procede a registrar en la web los siguientes datos faltantes: ·        Código de ubigeo ·        Observaciones</t>
  </si>
  <si>
    <t>Recepcionar</t>
  </si>
  <si>
    <t>Descargar</t>
  </si>
  <si>
    <t>Clasificar Y Embandejar</t>
  </si>
  <si>
    <t>Almacenar</t>
  </si>
  <si>
    <t>Registrar En El Sistema</t>
  </si>
  <si>
    <t>Pesar</t>
  </si>
  <si>
    <t>Incubar</t>
  </si>
  <si>
    <t>Enviar A Coches De Transferencia</t>
  </si>
  <si>
    <t>Enviar A Nacedora</t>
  </si>
  <si>
    <t>Registrar Pollitos Nacidos</t>
  </si>
  <si>
    <t>Seleccionar Pollitos Bb</t>
  </si>
  <si>
    <t>Enviar A Zona De Productos Defectuosos</t>
  </si>
  <si>
    <t>Sexar</t>
  </si>
  <si>
    <t>Vacunar Pollitos By Produce</t>
  </si>
  <si>
    <t>Vacunar Línea Reproductora</t>
  </si>
  <si>
    <t>Realizar Corte</t>
  </si>
  <si>
    <t>Empacar Los Pollitos Bb</t>
  </si>
  <si>
    <t>Elaborar Lista De Empaque</t>
  </si>
  <si>
    <t>Elaborar Guía De Remisión</t>
  </si>
  <si>
    <t>Despachar Los Pollitos Bb</t>
  </si>
  <si>
    <t>Operario De Producción</t>
  </si>
  <si>
    <t>Asistente De Producción</t>
  </si>
  <si>
    <r>
      <t xml:space="preserve">Los horarios de recepción son entre las 8pm – 11pm. Al momento de recepcionar la materia prima se verifica que la </t>
    </r>
    <r>
      <rPr>
        <b/>
        <i/>
        <sz val="8"/>
        <color theme="1"/>
        <rFont val="Calibri"/>
        <family val="2"/>
        <scheme val="minor"/>
      </rPr>
      <t>guía de remisión electrónica</t>
    </r>
    <r>
      <rPr>
        <sz val="8"/>
        <color theme="1"/>
        <rFont val="Calibri"/>
        <family val="2"/>
        <scheme val="minor"/>
      </rPr>
      <t xml:space="preserve"> esté de acuerdo a lo recibido en físico a nivel de jabas y/o cajas de huevos.</t>
    </r>
  </si>
  <si>
    <r>
      <t xml:space="preserve">Se procederá a descargar la materia prima de la unidad de transporte y se contabilizarán y registrarán los huevos incubables en el siguiente formato </t>
    </r>
    <r>
      <rPr>
        <b/>
        <i/>
        <sz val="8"/>
        <color theme="1"/>
        <rFont val="Calibri"/>
        <family val="2"/>
        <scheme val="minor"/>
      </rPr>
      <t>SG-PLA-F-03 Control de ingreso de huevos incubables .</t>
    </r>
    <r>
      <rPr>
        <sz val="8"/>
        <color theme="1"/>
        <rFont val="Calibri"/>
        <family val="2"/>
        <scheme val="minor"/>
      </rPr>
      <t xml:space="preserve"> Una vez todo se encuentre conforme, se procede a firmar la guía de remisión.</t>
    </r>
  </si>
  <si>
    <r>
      <t xml:space="preserve">Se realiza la clasificación de los huevos en dos líneas: línea hembra y línea macho. Luego se procede con el embandejado de los huevos incubables de acuerdo con el formato </t>
    </r>
    <r>
      <rPr>
        <b/>
        <i/>
        <sz val="8"/>
        <color theme="1"/>
        <rFont val="Calibri"/>
        <family val="2"/>
        <scheme val="minor"/>
      </rPr>
      <t>SG-PLA-F-01 Orden de Carga.</t>
    </r>
    <r>
      <rPr>
        <sz val="8"/>
        <color theme="1"/>
        <rFont val="Calibri"/>
        <family val="2"/>
        <scheme val="minor"/>
      </rPr>
      <t xml:space="preserve"> En caso se hayan detectado huevos con las características de no incubables, se procede con la actividad “ENVIAR A ZONA DE PRODUCTOS DEFECTUOSOS”.</t>
    </r>
  </si>
  <si>
    <t>Se procede a elaborar y registrar en la web el siguiente formato: ·        SG-PLA-F-02 Reporte de Carga : Es utilizado para conocer la cantidad que se va a cargar a la máquina incubadora.  Una vez finalizado, se procede a registrar en el Softcom el siguiente dato del Reporte de Carga: ·        Resumen de carga</t>
  </si>
  <si>
    <r>
      <t xml:space="preserve">La incubación se realiza en las máquinas incubadoras automáticas, esta etapa inicia con el ingreso de los coches con huevo incubable a temperatura indicada, y finaliza 18 a 19 días de incubación, este proceso es controlado y monitoreado por el operador de producción, el cual registrará los eventos y las lecturas de los principales indicadores en el cuaderno de ocurrencias de planta de Incubación y el formato </t>
    </r>
    <r>
      <rPr>
        <b/>
        <i/>
        <sz val="8"/>
        <color theme="1"/>
        <rFont val="Calibri"/>
        <family val="2"/>
        <scheme val="minor"/>
      </rPr>
      <t>SG-PLA-F-04 Control diario de ambientes .</t>
    </r>
  </si>
  <si>
    <r>
      <t xml:space="preserve">Los huevos transferidos a las máquinas nacedoras son registrados en la web según el siguiente formato </t>
    </r>
    <r>
      <rPr>
        <b/>
        <i/>
        <sz val="8"/>
        <color theme="1"/>
        <rFont val="Calibri"/>
        <family val="2"/>
        <scheme val="minor"/>
      </rPr>
      <t xml:space="preserve">SG-PLA-F-08 Reporte de Transferencia . </t>
    </r>
    <r>
      <rPr>
        <sz val="8"/>
        <color theme="1"/>
        <rFont val="Calibri"/>
        <family val="2"/>
        <scheme val="minor"/>
      </rPr>
      <t xml:space="preserve"> Permanecerán en la máquina nacedora por un periodo de 2 a 3 días, y durante ese periodo es controlado y monitoreado por el operario de producción, el cual registrará los eventos y las lecturas de los principales indicadores en el formato SG-PLA-F-04 Control diario de ambientes.</t>
    </r>
  </si>
  <si>
    <r>
      <t xml:space="preserve">Una vez que los pollitos nacieron, estos son registrados según el siguiente formato </t>
    </r>
    <r>
      <rPr>
        <b/>
        <i/>
        <sz val="8"/>
        <color theme="1"/>
        <rFont val="Calibri"/>
        <family val="2"/>
        <scheme val="minor"/>
      </rPr>
      <t xml:space="preserve">SG-PLA-F-07 Reporte de Nacimiento </t>
    </r>
    <r>
      <rPr>
        <sz val="8"/>
        <color theme="1"/>
        <rFont val="Calibri"/>
        <family val="2"/>
        <scheme val="minor"/>
      </rPr>
      <t>. Una vez finalizado, se procede a registrar en el Softcom el siguiente dato del Reporte de Nacimiento: ·        Cantidad Total nacida de cada línea</t>
    </r>
  </si>
  <si>
    <r>
      <t xml:space="preserve">Se procede a ingresar a la web para emitir la </t>
    </r>
    <r>
      <rPr>
        <b/>
        <i/>
        <sz val="8"/>
        <color theme="1"/>
        <rFont val="Calibri"/>
        <family val="2"/>
        <scheme val="minor"/>
      </rPr>
      <t>Lista de Empaque .</t>
    </r>
    <r>
      <rPr>
        <sz val="8"/>
        <color theme="1"/>
        <rFont val="Calibri"/>
        <family val="2"/>
        <scheme val="minor"/>
      </rPr>
      <t xml:space="preserve"> Una vez finalizado, se envía el documento a la Sunat.</t>
    </r>
  </si>
  <si>
    <t xml:space="preserve">En base a la lista de empaque se emite la guía de remisión electrónica mediante el Softcom, para ello se proceden a dividir las cantidades por lotes y centros de costos. Se cuentan con dos tipos de productos para la venta: ·        Pollo reproductor  ·        Pollo by produce sin valor genético </t>
  </si>
  <si>
    <t>Resumen de la empresa</t>
  </si>
  <si>
    <t>Compran las abuelas por lotes, y estas son ingresadas a la granja, pasando por un periodo de 22-24 semanas con la finalidad que crezcan, una vez desarrolladas, las llevan a la zona de reproducción para que procedan con su ciclo de reproducción por un periodo de 40 semanas. Una vez que ponen los huevitos, estos son llevados a la planta de incubación, allí pasan por una máquina y se quedan allí por un periodo de 2 semanas, luego pasan por un proceso de clasificación, donde por medio de un lector identifican aquellos huevitos que sirven. Una vez que nacen comienzan con su proceso de sexado para identificar el sexo del pollito, luego pasan por un proceso de vacunación, los meten a una cajita y lo llevan para despacho.</t>
  </si>
  <si>
    <t>En el mundo avícola existen dos líneas: hembra (impar) y macho (par).</t>
  </si>
  <si>
    <t>Documentos que utilizan</t>
  </si>
  <si>
    <t>Registros, Formatos y Controles</t>
  </si>
  <si>
    <r>
      <t>-</t>
    </r>
    <r>
      <rPr>
        <sz val="7"/>
        <color theme="1"/>
        <rFont val="Times New Roman"/>
        <family val="1"/>
      </rPr>
      <t xml:space="preserve">         </t>
    </r>
    <r>
      <rPr>
        <sz val="10"/>
        <color theme="1"/>
        <rFont val="Calibri"/>
        <family val="2"/>
        <scheme val="minor"/>
      </rPr>
      <t>Planta de incubación (directamente en el sistema)</t>
    </r>
  </si>
  <si>
    <r>
      <t>-</t>
    </r>
    <r>
      <rPr>
        <sz val="7"/>
        <color theme="1"/>
        <rFont val="Times New Roman"/>
        <family val="1"/>
      </rPr>
      <t xml:space="preserve">         </t>
    </r>
    <r>
      <rPr>
        <sz val="10"/>
        <color theme="1"/>
        <rFont val="Calibri"/>
        <family val="2"/>
        <scheme val="minor"/>
      </rPr>
      <t>Granja (a mano)</t>
    </r>
  </si>
  <si>
    <t>Área de Mantenimiento</t>
  </si>
  <si>
    <r>
      <t>1.</t>
    </r>
    <r>
      <rPr>
        <b/>
        <sz val="7"/>
        <color theme="1"/>
        <rFont val="Times New Roman"/>
        <family val="1"/>
      </rPr>
      <t xml:space="preserve">      </t>
    </r>
    <r>
      <rPr>
        <b/>
        <sz val="10"/>
        <color theme="1"/>
        <rFont val="Calibri"/>
        <family val="2"/>
        <scheme val="minor"/>
      </rPr>
      <t>N° personal</t>
    </r>
  </si>
  <si>
    <t>Encargado de mantenimiento</t>
  </si>
  <si>
    <t>Asistente de mantenimiento</t>
  </si>
  <si>
    <r>
      <t>2.</t>
    </r>
    <r>
      <rPr>
        <b/>
        <sz val="7"/>
        <color theme="1"/>
        <rFont val="Times New Roman"/>
        <family val="1"/>
      </rPr>
      <t xml:space="preserve">      </t>
    </r>
    <r>
      <rPr>
        <b/>
        <sz val="10"/>
        <color rgb="FFFFFFFF"/>
        <rFont val="Calibri"/>
        <family val="2"/>
        <scheme val="minor"/>
      </rPr>
      <t>Proceso de tratamiento de aguas</t>
    </r>
  </si>
  <si>
    <t>Ablandadora de agua dura (agua sin tratar) -&gt; Sale agua blanda y entra al tanque -&gt; Empieza a repartir a todas las máquinas.</t>
  </si>
  <si>
    <t>Tanques</t>
  </si>
  <si>
    <r>
      <t>·</t>
    </r>
    <r>
      <rPr>
        <sz val="7"/>
        <color theme="1"/>
        <rFont val="Times New Roman"/>
        <family val="1"/>
      </rPr>
      <t xml:space="preserve">        </t>
    </r>
    <r>
      <rPr>
        <sz val="10"/>
        <color theme="1"/>
        <rFont val="Calibri"/>
        <family val="2"/>
        <scheme val="minor"/>
      </rPr>
      <t xml:space="preserve">Tanque Chiller: Se encarga de conservar una T° óptima para las máquinas. </t>
    </r>
  </si>
  <si>
    <r>
      <t>·</t>
    </r>
    <r>
      <rPr>
        <sz val="7"/>
        <color theme="1"/>
        <rFont val="Times New Roman"/>
        <family val="1"/>
      </rPr>
      <t xml:space="preserve">        </t>
    </r>
    <r>
      <rPr>
        <sz val="10"/>
        <color theme="1"/>
        <rFont val="Calibri"/>
        <family val="2"/>
        <scheme val="minor"/>
      </rPr>
      <t>Tanque Retorno y envío a Chiller</t>
    </r>
  </si>
  <si>
    <r>
      <t>·</t>
    </r>
    <r>
      <rPr>
        <sz val="7"/>
        <color theme="1"/>
        <rFont val="Times New Roman"/>
        <family val="1"/>
      </rPr>
      <t xml:space="preserve">        </t>
    </r>
    <r>
      <rPr>
        <sz val="10"/>
        <color theme="1"/>
        <rFont val="Calibri"/>
        <family val="2"/>
        <scheme val="minor"/>
      </rPr>
      <t>Tanque de suministro agua helada</t>
    </r>
  </si>
  <si>
    <r>
      <t>·</t>
    </r>
    <r>
      <rPr>
        <sz val="7"/>
        <color theme="1"/>
        <rFont val="Times New Roman"/>
        <family val="1"/>
      </rPr>
      <t xml:space="preserve">        </t>
    </r>
    <r>
      <rPr>
        <sz val="10"/>
        <color theme="1"/>
        <rFont val="Calibri"/>
        <family val="2"/>
        <scheme val="minor"/>
      </rPr>
      <t>Tanque de petróleo</t>
    </r>
  </si>
  <si>
    <r>
      <t>¿Cada cuánto tiempo se llena el tanque con gas?</t>
    </r>
    <r>
      <rPr>
        <b/>
        <sz val="10"/>
        <color theme="1"/>
        <rFont val="Calibri"/>
        <family val="2"/>
        <scheme val="minor"/>
      </rPr>
      <t xml:space="preserve"> Cada 15 días.</t>
    </r>
  </si>
  <si>
    <r>
      <t xml:space="preserve">¿Solo compran gas? </t>
    </r>
    <r>
      <rPr>
        <b/>
        <sz val="10"/>
        <color theme="1"/>
        <rFont val="Calibri"/>
        <family val="2"/>
        <scheme val="minor"/>
      </rPr>
      <t>No, también petróleo.</t>
    </r>
  </si>
  <si>
    <r>
      <t xml:space="preserve">¿Quién lleva el registro de las compras? </t>
    </r>
    <r>
      <rPr>
        <b/>
        <sz val="10"/>
        <color theme="1"/>
        <rFont val="Calibri"/>
        <family val="2"/>
        <scheme val="minor"/>
      </rPr>
      <t>Personal de almacén.</t>
    </r>
  </si>
  <si>
    <r>
      <t xml:space="preserve">¿Todas las máquinas son propias? </t>
    </r>
    <r>
      <rPr>
        <b/>
        <sz val="10"/>
        <color theme="1"/>
        <rFont val="Calibri"/>
        <family val="2"/>
        <scheme val="minor"/>
      </rPr>
      <t>Sí</t>
    </r>
  </si>
  <si>
    <r>
      <t>3.</t>
    </r>
    <r>
      <rPr>
        <b/>
        <sz val="7"/>
        <color theme="1"/>
        <rFont val="Times New Roman"/>
        <family val="1"/>
      </rPr>
      <t xml:space="preserve">      </t>
    </r>
    <r>
      <rPr>
        <b/>
        <sz val="10"/>
        <color theme="1"/>
        <rFont val="Calibri"/>
        <family val="2"/>
        <scheme val="minor"/>
      </rPr>
      <t>Repuestos</t>
    </r>
  </si>
  <si>
    <t xml:space="preserve">Los inventarios son realizados de forma general, con una frecuencia mensual. Participan las siguientes áreas: Logística (mensual) y Contabilidad (trimestral). El kardex se maneja en el sistema. </t>
  </si>
  <si>
    <t>Los requerimientos solicitados al área de mantenimientos son mediante el siguiente formato:</t>
  </si>
  <si>
    <t>Requerimiento solicitado por el área de Producción</t>
  </si>
  <si>
    <t>Proceso de solicitudes</t>
  </si>
  <si>
    <t>Se realiza un requerimiento mensual para los consumibles, los cuales son solicitados al área administrativa, en donde debe pasar por una aprobación de la supervisora de Planta. Una vez se tengan todos los requerimientos en un paquete, este se envía al área de logística para su respectiva aprobación.</t>
  </si>
  <si>
    <t xml:space="preserve">A diferencia de los consumibles, los repuestos de importación son solicitados de manera trimestral, dependiendo de aquellos que suelan dañarse de manera frecuente. </t>
  </si>
  <si>
    <t xml:space="preserve">Proceso de incubación </t>
  </si>
  <si>
    <r>
      <t>1.</t>
    </r>
    <r>
      <rPr>
        <sz val="7"/>
        <color theme="1"/>
        <rFont val="Times New Roman"/>
        <family val="1"/>
      </rPr>
      <t xml:space="preserve">      </t>
    </r>
    <r>
      <rPr>
        <b/>
        <sz val="10"/>
        <color theme="1"/>
        <rFont val="Calibri"/>
        <family val="2"/>
        <scheme val="minor"/>
      </rPr>
      <t>Recepción de huevos</t>
    </r>
  </si>
  <si>
    <t>Se recepciona las canastas, dentro de cada canasta se encuentran 12 bandejas y cada bandeja contiene 30 huevos. Al día se recepciona un aprox. De 20 000 a 30 000 huevos por camión. Los horarios de recepción son entre las 8pm – 11pm. Al momento de recepcionar se verifica la guía de remisión electrónica y se lleva el control de los ingresos con el siguiente formato:</t>
  </si>
  <si>
    <r>
      <t>2.</t>
    </r>
    <r>
      <rPr>
        <sz val="7"/>
        <color theme="1"/>
        <rFont val="Times New Roman"/>
        <family val="1"/>
      </rPr>
      <t xml:space="preserve">      </t>
    </r>
    <r>
      <rPr>
        <b/>
        <sz val="10"/>
        <color theme="1"/>
        <rFont val="Calibri"/>
        <family val="2"/>
        <scheme val="minor"/>
      </rPr>
      <t>Embandejado</t>
    </r>
  </si>
  <si>
    <r>
      <t>3.</t>
    </r>
    <r>
      <rPr>
        <sz val="7"/>
        <color theme="1"/>
        <rFont val="Times New Roman"/>
        <family val="1"/>
      </rPr>
      <t xml:space="preserve">      </t>
    </r>
    <r>
      <rPr>
        <b/>
        <sz val="10"/>
        <color theme="1"/>
        <rFont val="Calibri"/>
        <family val="2"/>
        <scheme val="minor"/>
      </rPr>
      <t>Almacenamiento</t>
    </r>
  </si>
  <si>
    <t xml:space="preserve">El área de almacenamiento se encuentra a 15°, consta de 2 almacenes (huevo 1 y huevo 2), se almacenan en un periodo de 3 a 15 días. </t>
  </si>
  <si>
    <r>
      <t>4.</t>
    </r>
    <r>
      <rPr>
        <sz val="7"/>
        <color theme="1"/>
        <rFont val="Times New Roman"/>
        <family val="1"/>
      </rPr>
      <t xml:space="preserve">      </t>
    </r>
    <r>
      <rPr>
        <b/>
        <sz val="10"/>
        <color theme="1"/>
        <rFont val="Calibri"/>
        <family val="2"/>
        <scheme val="minor"/>
      </rPr>
      <t>Pesado</t>
    </r>
  </si>
  <si>
    <t>Una vez pasado el periodo, se proceden a pesar los huevos, los cuales deben estar dentro de un rango específico para pasar a la maquina incubadora. Luego, aquellas que cumplen con los pesos solicitados, son trasladados mediante los coches de incubadoras.</t>
  </si>
  <si>
    <r>
      <t>5.</t>
    </r>
    <r>
      <rPr>
        <sz val="7"/>
        <color theme="1"/>
        <rFont val="Times New Roman"/>
        <family val="1"/>
      </rPr>
      <t xml:space="preserve">      </t>
    </r>
    <r>
      <rPr>
        <b/>
        <sz val="10"/>
        <color theme="1"/>
        <rFont val="Calibri"/>
        <family val="2"/>
        <scheme val="minor"/>
      </rPr>
      <t>Incubación</t>
    </r>
  </si>
  <si>
    <t>Cuentan con un total de 16 máquinas de incubación.</t>
  </si>
  <si>
    <r>
      <t xml:space="preserve">Al ingresar los huevos a la incubadora, se procede a elaborar el siguiente formato </t>
    </r>
    <r>
      <rPr>
        <b/>
        <i/>
        <sz val="10"/>
        <color theme="1"/>
        <rFont val="Calibri"/>
        <family val="2"/>
        <scheme val="minor"/>
      </rPr>
      <t>Reporte de Carga</t>
    </r>
    <r>
      <rPr>
        <sz val="10"/>
        <color theme="1"/>
        <rFont val="Calibri"/>
        <family val="2"/>
        <scheme val="minor"/>
      </rPr>
      <t>.</t>
    </r>
  </si>
  <si>
    <t xml:space="preserve">Los huevos permanecen 19 días en la máquina, la cual debe conservar una temperatura de 35°. </t>
  </si>
  <si>
    <t>Aquellos huevos que, por diversos motivos no terminaron su ciclo de incubación (ej.: huevos no fértiles) pasan a ser desechos orgánicos, estos se encuentran clasificados de la siguiente manera:</t>
  </si>
  <si>
    <r>
      <t>-</t>
    </r>
    <r>
      <rPr>
        <sz val="7"/>
        <color theme="1"/>
        <rFont val="Times New Roman"/>
        <family val="1"/>
      </rPr>
      <t xml:space="preserve">         </t>
    </r>
    <r>
      <rPr>
        <sz val="10"/>
        <color theme="1"/>
        <rFont val="Calibri"/>
        <family val="2"/>
        <scheme val="minor"/>
      </rPr>
      <t xml:space="preserve">Huevos no embrionarios </t>
    </r>
  </si>
  <si>
    <r>
      <t>-</t>
    </r>
    <r>
      <rPr>
        <sz val="7"/>
        <color theme="1"/>
        <rFont val="Times New Roman"/>
        <family val="1"/>
      </rPr>
      <t xml:space="preserve">         </t>
    </r>
    <r>
      <rPr>
        <sz val="10"/>
        <color theme="1"/>
        <rFont val="Calibri"/>
        <family val="2"/>
        <scheme val="minor"/>
      </rPr>
      <t>Huevos muertos (actualmente la maquina no arroja una lectura de estos)</t>
    </r>
  </si>
  <si>
    <r>
      <t>-</t>
    </r>
    <r>
      <rPr>
        <sz val="7"/>
        <color theme="1"/>
        <rFont val="Times New Roman"/>
        <family val="1"/>
      </rPr>
      <t xml:space="preserve">         </t>
    </r>
    <r>
      <rPr>
        <sz val="10"/>
        <color theme="1"/>
        <rFont val="Calibri"/>
        <family val="2"/>
        <scheme val="minor"/>
      </rPr>
      <t xml:space="preserve">Huevos bombas </t>
    </r>
  </si>
  <si>
    <r>
      <t xml:space="preserve">Con esta última información se procede a elaborar el siguiente formato </t>
    </r>
    <r>
      <rPr>
        <b/>
        <i/>
        <sz val="11"/>
        <color theme="1"/>
        <rFont val="Calibri"/>
        <family val="2"/>
        <scheme val="minor"/>
      </rPr>
      <t>Resumen de carga</t>
    </r>
  </si>
  <si>
    <r>
      <t>6.</t>
    </r>
    <r>
      <rPr>
        <sz val="7"/>
        <color theme="1"/>
        <rFont val="Times New Roman"/>
        <family val="1"/>
      </rPr>
      <t xml:space="preserve">      </t>
    </r>
    <r>
      <rPr>
        <b/>
        <sz val="10"/>
        <color theme="1"/>
        <rFont val="Calibri"/>
        <family val="2"/>
        <scheme val="minor"/>
      </rPr>
      <t>Nacedora</t>
    </r>
  </si>
  <si>
    <t>Cuentan con un total de 4 máquinas nacedoras.</t>
  </si>
  <si>
    <t>Una vez terminado el proceso de incubación, los huevos son llevados a la sala nacedora, en donde permanecerán por un periodo de 2 días.</t>
  </si>
  <si>
    <r>
      <t>7.</t>
    </r>
    <r>
      <rPr>
        <sz val="7"/>
        <color theme="1"/>
        <rFont val="Times New Roman"/>
        <family val="1"/>
      </rPr>
      <t xml:space="preserve">      </t>
    </r>
    <r>
      <rPr>
        <b/>
        <sz val="11"/>
        <color theme="1"/>
        <rFont val="Calibri"/>
        <family val="2"/>
        <scheme val="minor"/>
      </rPr>
      <t>Sexar</t>
    </r>
  </si>
  <si>
    <t>Una vez que los pollitos nacieron, se procede a clasificarlos según su sexo. Este proceso es realizado por personal tercero. En caso no hayan salido del sexo indicado según su línea, son enviados a la zona de productos defectuosos y contabilizados como costo 0, caso contrario se envían a la línea reproductor.</t>
  </si>
  <si>
    <r>
      <t>8.</t>
    </r>
    <r>
      <rPr>
        <sz val="7"/>
        <color theme="1"/>
        <rFont val="Times New Roman"/>
        <family val="1"/>
      </rPr>
      <t xml:space="preserve">      </t>
    </r>
    <r>
      <rPr>
        <b/>
        <sz val="10"/>
        <color theme="1"/>
        <rFont val="Calibri"/>
        <family val="2"/>
        <scheme val="minor"/>
      </rPr>
      <t>Vacunar</t>
    </r>
  </si>
  <si>
    <t xml:space="preserve">Existen dos estaciones de vacunación, manual y con máquina, aquellos productos que son considerados para la línea reproductor son vacunados con máquina, a diferencia del resto que son de forma manual. </t>
  </si>
  <si>
    <r>
      <t>9.</t>
    </r>
    <r>
      <rPr>
        <sz val="7"/>
        <color theme="1"/>
        <rFont val="Times New Roman"/>
        <family val="1"/>
      </rPr>
      <t xml:space="preserve">      </t>
    </r>
    <r>
      <rPr>
        <b/>
        <sz val="10"/>
        <color theme="1"/>
        <rFont val="Calibri"/>
        <family val="2"/>
        <scheme val="minor"/>
      </rPr>
      <t>Corte</t>
    </r>
  </si>
  <si>
    <r>
      <t>4.</t>
    </r>
    <r>
      <rPr>
        <b/>
        <sz val="7"/>
        <color theme="1"/>
        <rFont val="Times New Roman"/>
        <family val="1"/>
      </rPr>
      <t xml:space="preserve">      </t>
    </r>
    <r>
      <rPr>
        <b/>
        <sz val="10"/>
        <color theme="1"/>
        <rFont val="Calibri"/>
        <family val="2"/>
        <scheme val="minor"/>
      </rPr>
      <t xml:space="preserve">Definiciones </t>
    </r>
  </si>
  <si>
    <r>
      <t>-</t>
    </r>
    <r>
      <rPr>
        <sz val="7"/>
        <color theme="1"/>
        <rFont val="Times New Roman"/>
        <family val="1"/>
      </rPr>
      <t xml:space="preserve">         </t>
    </r>
    <r>
      <rPr>
        <b/>
        <sz val="10"/>
        <color theme="1"/>
        <rFont val="Calibri"/>
        <family val="2"/>
        <scheme val="minor"/>
      </rPr>
      <t>Fecha de carga:</t>
    </r>
    <r>
      <rPr>
        <sz val="10"/>
        <color theme="1"/>
        <rFont val="Calibri"/>
        <family val="2"/>
        <scheme val="minor"/>
      </rPr>
      <t xml:space="preserve"> fecha de ingreso a la incubadora</t>
    </r>
  </si>
  <si>
    <r>
      <t>-</t>
    </r>
    <r>
      <rPr>
        <sz val="7"/>
        <color theme="1"/>
        <rFont val="Times New Roman"/>
        <family val="1"/>
      </rPr>
      <t xml:space="preserve">         </t>
    </r>
    <r>
      <rPr>
        <b/>
        <sz val="10"/>
        <color theme="1"/>
        <rFont val="Calibri"/>
        <family val="2"/>
        <scheme val="minor"/>
      </rPr>
      <t>Fecha de transferencia:</t>
    </r>
    <r>
      <rPr>
        <sz val="10"/>
        <color theme="1"/>
        <rFont val="Calibri"/>
        <family val="2"/>
        <scheme val="minor"/>
      </rPr>
      <t xml:space="preserve"> fecha de traslado de la incubadora a la nacedora</t>
    </r>
  </si>
  <si>
    <r>
      <t>-</t>
    </r>
    <r>
      <rPr>
        <sz val="7"/>
        <color theme="1"/>
        <rFont val="Times New Roman"/>
        <family val="1"/>
      </rPr>
      <t xml:space="preserve">         </t>
    </r>
    <r>
      <rPr>
        <b/>
        <sz val="10"/>
        <color theme="1"/>
        <rFont val="Calibri"/>
        <family val="2"/>
        <scheme val="minor"/>
      </rPr>
      <t xml:space="preserve">Huevo comercial (Planta): </t>
    </r>
    <r>
      <rPr>
        <sz val="10"/>
        <color theme="1"/>
        <rFont val="Calibri"/>
        <family val="2"/>
        <scheme val="minor"/>
      </rPr>
      <t>Huevo descartado</t>
    </r>
  </si>
  <si>
    <r>
      <t>-</t>
    </r>
    <r>
      <rPr>
        <sz val="7"/>
        <color theme="1"/>
        <rFont val="Times New Roman"/>
        <family val="1"/>
      </rPr>
      <t xml:space="preserve">         </t>
    </r>
    <r>
      <rPr>
        <b/>
        <sz val="10"/>
        <color theme="1"/>
        <rFont val="Calibri"/>
        <family val="2"/>
        <scheme val="minor"/>
      </rPr>
      <t>Huevo comercial (Granja):</t>
    </r>
    <r>
      <rPr>
        <sz val="10"/>
        <color theme="1"/>
        <rFont val="Calibri"/>
        <family val="2"/>
        <scheme val="minor"/>
      </rPr>
      <t xml:space="preserve"> Venta </t>
    </r>
  </si>
  <si>
    <r>
      <t>5.</t>
    </r>
    <r>
      <rPr>
        <b/>
        <sz val="7"/>
        <color theme="1"/>
        <rFont val="Times New Roman"/>
        <family val="1"/>
      </rPr>
      <t xml:space="preserve">      </t>
    </r>
    <r>
      <rPr>
        <b/>
        <sz val="11"/>
        <color theme="1"/>
        <rFont val="Calibri"/>
        <family val="2"/>
        <scheme val="minor"/>
      </rPr>
      <t>Contabilidad</t>
    </r>
  </si>
  <si>
    <r>
      <t>-</t>
    </r>
    <r>
      <rPr>
        <sz val="7"/>
        <color theme="1"/>
        <rFont val="Times New Roman"/>
        <family val="1"/>
      </rPr>
      <t xml:space="preserve">         </t>
    </r>
    <r>
      <rPr>
        <sz val="10"/>
        <color theme="1"/>
        <rFont val="Calibri"/>
        <family val="2"/>
        <scheme val="minor"/>
      </rPr>
      <t>Sistema: Softcom</t>
    </r>
  </si>
  <si>
    <r>
      <t>-</t>
    </r>
    <r>
      <rPr>
        <sz val="7"/>
        <color theme="1"/>
        <rFont val="Times New Roman"/>
        <family val="1"/>
      </rPr>
      <t xml:space="preserve">         </t>
    </r>
    <r>
      <rPr>
        <sz val="10"/>
        <color theme="1"/>
        <rFont val="Calibri"/>
        <family val="2"/>
        <scheme val="minor"/>
      </rPr>
      <t>Los centros de costos se encuentran clasificados de la siguiente manera</t>
    </r>
    <r>
      <rPr>
        <b/>
        <sz val="10"/>
        <color theme="1"/>
        <rFont val="Calibri"/>
        <family val="2"/>
        <scheme val="minor"/>
      </rPr>
      <t>:</t>
    </r>
    <r>
      <rPr>
        <sz val="10"/>
        <color theme="1"/>
        <rFont val="Calibri"/>
        <family val="2"/>
        <scheme val="minor"/>
      </rPr>
      <t xml:space="preserve"> Granja, Planta de Incubación y Administración.</t>
    </r>
  </si>
  <si>
    <r>
      <t>-</t>
    </r>
    <r>
      <rPr>
        <sz val="7"/>
        <color theme="1"/>
        <rFont val="Times New Roman"/>
        <family val="1"/>
      </rPr>
      <t xml:space="preserve">         </t>
    </r>
    <r>
      <rPr>
        <sz val="10"/>
        <color theme="1"/>
        <rFont val="Calibri"/>
        <family val="2"/>
        <scheme val="minor"/>
      </rPr>
      <t>El centro de costos que se maneja permite conocer la ubicación de los productos, mas no es considerado como un costo, ya que los costos acumulados se ven a través de las partidas contables.</t>
    </r>
  </si>
  <si>
    <r>
      <t>-</t>
    </r>
    <r>
      <rPr>
        <sz val="7"/>
        <color theme="1"/>
        <rFont val="Times New Roman"/>
        <family val="1"/>
      </rPr>
      <t xml:space="preserve">         </t>
    </r>
    <r>
      <rPr>
        <sz val="10"/>
        <color theme="1"/>
        <rFont val="Calibri"/>
        <family val="2"/>
        <scheme val="minor"/>
      </rPr>
      <t>Se maneja un presupuesto anual por centro de costo (Se maneja en excel)</t>
    </r>
  </si>
  <si>
    <r>
      <t>6.</t>
    </r>
    <r>
      <rPr>
        <b/>
        <sz val="7"/>
        <color theme="1"/>
        <rFont val="Times New Roman"/>
        <family val="1"/>
      </rPr>
      <t xml:space="preserve">      </t>
    </r>
    <r>
      <rPr>
        <b/>
        <sz val="10"/>
        <color theme="1"/>
        <rFont val="Calibri"/>
        <family val="2"/>
        <scheme val="minor"/>
      </rPr>
      <t>Indicadores</t>
    </r>
  </si>
  <si>
    <r>
      <t>1.</t>
    </r>
    <r>
      <rPr>
        <b/>
        <sz val="7"/>
        <color theme="1"/>
        <rFont val="Times New Roman"/>
        <family val="1"/>
      </rPr>
      <t xml:space="preserve">      </t>
    </r>
    <r>
      <rPr>
        <b/>
        <sz val="10"/>
        <color theme="1"/>
        <rFont val="Calibri"/>
        <family val="2"/>
        <scheme val="minor"/>
      </rPr>
      <t>Granja</t>
    </r>
  </si>
  <si>
    <r>
      <t>2.</t>
    </r>
    <r>
      <rPr>
        <b/>
        <sz val="7"/>
        <color theme="1"/>
        <rFont val="Times New Roman"/>
        <family val="1"/>
      </rPr>
      <t xml:space="preserve">      </t>
    </r>
    <r>
      <rPr>
        <b/>
        <sz val="10"/>
        <color theme="1"/>
        <rFont val="Calibri"/>
        <family val="2"/>
        <scheme val="minor"/>
      </rPr>
      <t>Planta</t>
    </r>
  </si>
  <si>
    <t>Levante</t>
  </si>
  <si>
    <r>
      <t>-</t>
    </r>
    <r>
      <rPr>
        <sz val="7"/>
        <color theme="1"/>
        <rFont val="Times New Roman"/>
        <family val="1"/>
      </rPr>
      <t xml:space="preserve">         </t>
    </r>
    <r>
      <rPr>
        <sz val="10"/>
        <color theme="1"/>
        <rFont val="Calibri"/>
        <family val="2"/>
        <scheme val="minor"/>
      </rPr>
      <t>% Fertilidad</t>
    </r>
  </si>
  <si>
    <r>
      <t>-</t>
    </r>
    <r>
      <rPr>
        <sz val="7"/>
        <color theme="1"/>
        <rFont val="Times New Roman"/>
        <family val="1"/>
      </rPr>
      <t xml:space="preserve">         </t>
    </r>
    <r>
      <rPr>
        <sz val="10"/>
        <color theme="1"/>
        <rFont val="Calibri"/>
        <family val="2"/>
        <scheme val="minor"/>
      </rPr>
      <t>Mortalidad acumulada</t>
    </r>
  </si>
  <si>
    <r>
      <t>-</t>
    </r>
    <r>
      <rPr>
        <sz val="7"/>
        <color theme="1"/>
        <rFont val="Times New Roman"/>
        <family val="1"/>
      </rPr>
      <t xml:space="preserve">         </t>
    </r>
    <r>
      <rPr>
        <sz val="10"/>
        <color theme="1"/>
        <rFont val="Calibri"/>
        <family val="2"/>
        <scheme val="minor"/>
      </rPr>
      <t>% Nacimiento</t>
    </r>
  </si>
  <si>
    <r>
      <t>-</t>
    </r>
    <r>
      <rPr>
        <sz val="7"/>
        <color theme="1"/>
        <rFont val="Times New Roman"/>
        <family val="1"/>
      </rPr>
      <t xml:space="preserve">         </t>
    </r>
    <r>
      <rPr>
        <sz val="10"/>
        <color theme="1"/>
        <rFont val="Calibri"/>
        <family val="2"/>
        <scheme val="minor"/>
      </rPr>
      <t>Consumo de Alimento</t>
    </r>
  </si>
  <si>
    <r>
      <t>-</t>
    </r>
    <r>
      <rPr>
        <sz val="7"/>
        <color theme="1"/>
        <rFont val="Times New Roman"/>
        <family val="1"/>
      </rPr>
      <t xml:space="preserve">         </t>
    </r>
    <r>
      <rPr>
        <sz val="10"/>
        <color theme="1"/>
        <rFont val="Calibri"/>
        <family val="2"/>
        <scheme val="minor"/>
      </rPr>
      <t>% Mortalidad embrionaria</t>
    </r>
  </si>
  <si>
    <r>
      <t>-</t>
    </r>
    <r>
      <rPr>
        <sz val="7"/>
        <color theme="1"/>
        <rFont val="Times New Roman"/>
        <family val="1"/>
      </rPr>
      <t xml:space="preserve">         </t>
    </r>
    <r>
      <rPr>
        <sz val="10"/>
        <color theme="1"/>
        <rFont val="Calibri"/>
        <family val="2"/>
        <scheme val="minor"/>
      </rPr>
      <t>Peso de aves</t>
    </r>
  </si>
  <si>
    <r>
      <t>-</t>
    </r>
    <r>
      <rPr>
        <sz val="7"/>
        <color theme="1"/>
        <rFont val="Times New Roman"/>
        <family val="1"/>
      </rPr>
      <t xml:space="preserve">         </t>
    </r>
    <r>
      <rPr>
        <sz val="10"/>
        <color theme="1"/>
        <rFont val="Calibri"/>
        <family val="2"/>
        <scheme val="minor"/>
      </rPr>
      <t>% Descarte</t>
    </r>
  </si>
  <si>
    <t>Producción</t>
  </si>
  <si>
    <r>
      <t>-</t>
    </r>
    <r>
      <rPr>
        <sz val="7"/>
        <color theme="1"/>
        <rFont val="Times New Roman"/>
        <family val="1"/>
      </rPr>
      <t xml:space="preserve">        </t>
    </r>
    <r>
      <rPr>
        <sz val="11"/>
        <color theme="1"/>
        <rFont val="Calibri"/>
        <family val="2"/>
        <scheme val="minor"/>
      </rPr>
      <t>% Producción de huevos</t>
    </r>
  </si>
  <si>
    <t>*Venta interna de gallos y huevos (aquellos comerciales) a los trabajadores. Se tiene registrado en la web.</t>
  </si>
  <si>
    <t>Adiciones</t>
  </si>
  <si>
    <t>"Alimento"</t>
  </si>
  <si>
    <t>Costo</t>
  </si>
  <si>
    <t>inicial</t>
  </si>
  <si>
    <t>Saldo</t>
  </si>
  <si>
    <t>Asientos contables</t>
  </si>
  <si>
    <t>Activo biológico</t>
  </si>
  <si>
    <t>Cuentas por pagar</t>
  </si>
  <si>
    <t>IGV</t>
  </si>
  <si>
    <t>Debe</t>
  </si>
  <si>
    <t>Haber</t>
  </si>
  <si>
    <t>Activo biológico en desarrollo</t>
  </si>
  <si>
    <t>Por la compra de activo biológico en desarrollo</t>
  </si>
  <si>
    <t>Compras</t>
  </si>
  <si>
    <t>Por la compra de alimento</t>
  </si>
  <si>
    <t>Por el consumo de alimentos del activo biológico</t>
  </si>
  <si>
    <t>"Veterianario"</t>
  </si>
  <si>
    <t>Por los servicios de veterinario al activo biológico</t>
  </si>
  <si>
    <t>Por el consumo de servicios del activo biológico</t>
  </si>
  <si>
    <t>Producción de activo inmovilizado</t>
  </si>
  <si>
    <t>S/</t>
  </si>
  <si>
    <t>Ganancia por med. Act. No F.</t>
  </si>
  <si>
    <t>Reconocimiento de la ganancia por activos medidos al valor razonable</t>
  </si>
  <si>
    <t>final 1</t>
  </si>
  <si>
    <t>Saldo-Costo</t>
  </si>
  <si>
    <t>Saldo- Valor  Raz.</t>
  </si>
  <si>
    <t>final 2</t>
  </si>
  <si>
    <t>Variación</t>
  </si>
  <si>
    <t>"incremento"</t>
  </si>
  <si>
    <t>Costo-Act. Bio. en desarrollo</t>
  </si>
  <si>
    <t>V. Razonable-Act. Bio. Des.</t>
  </si>
  <si>
    <t>V. Razonable-Act. Bio. Produc.</t>
  </si>
  <si>
    <t>Costo-Act. Bio. Produc.</t>
  </si>
  <si>
    <t>Por la transferencia de categoría del act. Biologico</t>
  </si>
  <si>
    <t>ALIMENTO</t>
  </si>
  <si>
    <t>Unitario S/</t>
  </si>
  <si>
    <t>Total S/</t>
  </si>
  <si>
    <t>Kilos</t>
  </si>
  <si>
    <t>Saldo inicial</t>
  </si>
  <si>
    <t>Compra</t>
  </si>
  <si>
    <t>Pérdida normal</t>
  </si>
  <si>
    <t>Alimento</t>
  </si>
  <si>
    <t>Remuneraciones</t>
  </si>
  <si>
    <t>Unidades</t>
  </si>
  <si>
    <t>Saldo inicial (1-1-22)</t>
  </si>
  <si>
    <t>Sub total 1</t>
  </si>
  <si>
    <t>Saldo final (31-12-22)</t>
  </si>
  <si>
    <t>Compra (1-8-22)</t>
  </si>
  <si>
    <t>Saldo al 31-1-23</t>
  </si>
  <si>
    <t>Consumo (5 meses)</t>
  </si>
  <si>
    <t>Consumo (1 mes)</t>
  </si>
  <si>
    <t>COSTEO DE LEVANTE (POLLO-GALLINA)</t>
  </si>
  <si>
    <t>COSTEO DE HUEVOS</t>
  </si>
  <si>
    <t>Anexo 1 - Alimento (10 meses)</t>
  </si>
  <si>
    <t>Anexo 2 - Remuneraciones (10 meses)</t>
  </si>
  <si>
    <t>Anexo 3 - Depreciación (10 meses)</t>
  </si>
  <si>
    <t>Anexo 3 - Depreciación (5 meses)</t>
  </si>
  <si>
    <t>Anexo 1 - Alimento (1 mes)</t>
  </si>
  <si>
    <t>Anexo 2 - Remuneraciones (1 mes)</t>
  </si>
  <si>
    <t>Anexo 3 - Depreciación (1 mes)</t>
  </si>
  <si>
    <t>Pérdida normal (1mes)</t>
  </si>
  <si>
    <t>ESTADO DE SITUACIÓN FINANCIERA</t>
  </si>
  <si>
    <t>Activo</t>
  </si>
  <si>
    <t>Inventario</t>
  </si>
  <si>
    <t>Gallina</t>
  </si>
  <si>
    <t>Huevos</t>
  </si>
  <si>
    <t>Pollos en levante</t>
  </si>
  <si>
    <t>Pasivos</t>
  </si>
  <si>
    <t>Inmueble, maquinaria y equipo</t>
  </si>
  <si>
    <t>Cuentas por pagar comerciales</t>
  </si>
  <si>
    <t>Otras cuentas por pagar</t>
  </si>
  <si>
    <t>Pollitos</t>
  </si>
  <si>
    <t>Efectivo</t>
  </si>
  <si>
    <t>Patrimonio</t>
  </si>
  <si>
    <t>Capital</t>
  </si>
  <si>
    <t>Resultados acumulados</t>
  </si>
  <si>
    <t>ESTADO DE RESULTADOS</t>
  </si>
  <si>
    <t>Ventas</t>
  </si>
  <si>
    <t>Costo de ventas</t>
  </si>
  <si>
    <t>Por el 2022</t>
  </si>
  <si>
    <t>TOTAL ACTIVO</t>
  </si>
  <si>
    <t>TOTAL PASIVO Y PATRIMONIO</t>
  </si>
  <si>
    <t>Anexo 1 - Alimento (5 meses)</t>
  </si>
  <si>
    <t>Anexo 2 - Remuneraciones (5 meses)</t>
  </si>
  <si>
    <t>Saldo inicial (31-1-23)</t>
  </si>
  <si>
    <t>Consumo (10 meses)</t>
  </si>
  <si>
    <t>Saldo final (30-11-23)</t>
  </si>
  <si>
    <t>REMUNERACIONES</t>
  </si>
  <si>
    <t>Administrativos</t>
  </si>
  <si>
    <t>enero</t>
  </si>
  <si>
    <t>Ene a Jul</t>
  </si>
  <si>
    <t>Ago a dic</t>
  </si>
  <si>
    <t>Feb a Nov</t>
  </si>
  <si>
    <t>Dic</t>
  </si>
  <si>
    <t>Compra - Costo</t>
  </si>
  <si>
    <t>Depreciación del periodo</t>
  </si>
  <si>
    <t>Depreciación acumulada</t>
  </si>
  <si>
    <t>Saldo neto</t>
  </si>
  <si>
    <t>Saldo al 30-11-23</t>
  </si>
  <si>
    <t>Activo fijo</t>
  </si>
  <si>
    <t>Gasto de Ventas</t>
  </si>
  <si>
    <t>Gasto de administración</t>
  </si>
  <si>
    <t xml:space="preserve">  </t>
  </si>
  <si>
    <t>Resultado del ejercicio</t>
  </si>
  <si>
    <t>De enero a Nov 2023</t>
  </si>
  <si>
    <t>Proveedores extranjeros</t>
  </si>
  <si>
    <t>Compañía</t>
  </si>
  <si>
    <t>Pollos - abuelas bb</t>
  </si>
  <si>
    <t>Gallinas - abuelas bb</t>
  </si>
  <si>
    <t>huevos - Madres bb</t>
  </si>
  <si>
    <t>Eclosionan - madres bb</t>
  </si>
  <si>
    <t>pollos - madres bb</t>
  </si>
  <si>
    <t xml:space="preserve">Clientes </t>
  </si>
  <si>
    <t>Gallinas - madres bb</t>
  </si>
  <si>
    <t>huevos - pollo bb</t>
  </si>
  <si>
    <t>Eclosionan - pollos bb</t>
  </si>
  <si>
    <t>pollos - pollos bb</t>
  </si>
  <si>
    <t>Clientes finales</t>
  </si>
  <si>
    <t>Brasil/Europa</t>
  </si>
  <si>
    <t>Pollo a la brasa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</si>
</sst>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_-* #,##0_-;\-* #,##0_-;_-* &quot;-&quot;??_-;_-@_-"/>
    <numFmt numFmtId="165" formatCode="_-* #,##0.000000_-;\-* #,##0.000000_-;_-* &quot;-&quot;??_-;_-@_-"/>
    <numFmt numFmtId="166" formatCode="_-* #,##0.000_-;\-* #,##0.000_-;_-* &quot;-&quot;??_-;_-@_-"/>
    <numFmt numFmtId="167" formatCode="0.0000"/>
    <numFmt numFmtId="168" formatCode="#,##0;\(#,##0\)"/>
  </numFmts>
  <fonts count="32" x14ac:knownFonts="1">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1"/>
      <color theme="0"/>
      <name val="Calibri"/>
      <family val="2"/>
      <scheme val="minor"/>
    </font>
    <font>
      <b/>
      <sz val="18"/>
      <color theme="1"/>
      <name val="Calibri"/>
      <family val="2"/>
      <scheme val="minor"/>
    </font>
    <font>
      <b/>
      <i/>
      <sz val="11"/>
      <color theme="1"/>
      <name val="Calibri"/>
      <family val="2"/>
      <scheme val="minor"/>
    </font>
    <font>
      <b/>
      <sz val="16"/>
      <color theme="1"/>
      <name val="Calibri"/>
      <family val="2"/>
      <scheme val="minor"/>
    </font>
    <font>
      <sz val="10"/>
      <color theme="1"/>
      <name val="Calibri"/>
      <family val="2"/>
      <scheme val="minor"/>
    </font>
    <font>
      <b/>
      <i/>
      <sz val="10"/>
      <color theme="1"/>
      <name val="Calibri"/>
      <family val="2"/>
      <scheme val="minor"/>
    </font>
    <font>
      <b/>
      <sz val="10"/>
      <color theme="1"/>
      <name val="Calibri"/>
      <family val="2"/>
      <scheme val="minor"/>
    </font>
    <font>
      <sz val="9"/>
      <color rgb="FF404040"/>
      <name val="Calibri"/>
      <family val="2"/>
      <scheme val="minor"/>
    </font>
    <font>
      <sz val="9"/>
      <color theme="1"/>
      <name val="Calibri"/>
      <family val="2"/>
      <scheme val="minor"/>
    </font>
    <font>
      <b/>
      <i/>
      <sz val="9"/>
      <color theme="1"/>
      <name val="Calibri"/>
      <family val="2"/>
      <scheme val="minor"/>
    </font>
    <font>
      <b/>
      <sz val="9"/>
      <color theme="1"/>
      <name val="Calibri"/>
      <family val="2"/>
      <scheme val="minor"/>
    </font>
    <font>
      <i/>
      <sz val="9"/>
      <color theme="1"/>
      <name val="Calibri"/>
      <family val="2"/>
      <scheme val="minor"/>
    </font>
    <font>
      <sz val="8"/>
      <color rgb="FF404040"/>
      <name val="Calibri"/>
      <family val="2"/>
      <scheme val="minor"/>
    </font>
    <font>
      <sz val="8"/>
      <color theme="1"/>
      <name val="Calibri"/>
      <family val="2"/>
      <scheme val="minor"/>
    </font>
    <font>
      <b/>
      <i/>
      <sz val="8"/>
      <color theme="1"/>
      <name val="Calibri"/>
      <family val="2"/>
      <scheme val="minor"/>
    </font>
    <font>
      <b/>
      <sz val="8"/>
      <color theme="1"/>
      <name val="Calibri"/>
      <family val="2"/>
      <scheme val="minor"/>
    </font>
    <font>
      <sz val="8"/>
      <color rgb="FF000000"/>
      <name val="Calibri"/>
      <family val="2"/>
      <scheme val="minor"/>
    </font>
    <font>
      <i/>
      <sz val="8"/>
      <color theme="1"/>
      <name val="Calibri"/>
      <family val="2"/>
      <scheme val="minor"/>
    </font>
    <font>
      <sz val="7"/>
      <color theme="1"/>
      <name val="Times New Roman"/>
      <family val="1"/>
    </font>
    <font>
      <b/>
      <sz val="8"/>
      <color rgb="FF404040"/>
      <name val="Calibri"/>
      <family val="2"/>
      <scheme val="minor"/>
    </font>
    <font>
      <sz val="10"/>
      <color theme="1"/>
      <name val="Symbol"/>
      <family val="1"/>
      <charset val="2"/>
    </font>
    <font>
      <u/>
      <sz val="10"/>
      <color theme="1"/>
      <name val="Calibri"/>
      <family val="2"/>
      <scheme val="minor"/>
    </font>
    <font>
      <b/>
      <sz val="7"/>
      <color theme="1"/>
      <name val="Times New Roman"/>
      <family val="1"/>
    </font>
    <font>
      <b/>
      <sz val="10"/>
      <color rgb="FFFFFFFF"/>
      <name val="Calibri"/>
      <family val="2"/>
      <scheme val="minor"/>
    </font>
    <font>
      <b/>
      <u/>
      <sz val="11"/>
      <color theme="0"/>
      <name val="Calibri"/>
      <family val="2"/>
      <scheme val="minor"/>
    </font>
    <font>
      <sz val="9"/>
      <color theme="0"/>
      <name val="Calibri"/>
      <family val="2"/>
      <scheme val="minor"/>
    </font>
    <font>
      <i/>
      <sz val="11"/>
      <color theme="0"/>
      <name val="Calibri"/>
      <family val="2"/>
      <scheme val="minor"/>
    </font>
  </fonts>
  <fills count="16">
    <fill>
      <patternFill patternType="none"/>
    </fill>
    <fill>
      <patternFill patternType="gray125"/>
    </fill>
    <fill>
      <patternFill patternType="solid">
        <fgColor theme="1"/>
        <bgColor indexed="64"/>
      </patternFill>
    </fill>
    <fill>
      <patternFill patternType="solid">
        <fgColor theme="8" tint="-0.499984740745262"/>
        <bgColor indexed="64"/>
      </patternFill>
    </fill>
    <fill>
      <patternFill patternType="solid">
        <fgColor theme="8" tint="0.59999389629810485"/>
        <bgColor indexed="64"/>
      </patternFill>
    </fill>
    <fill>
      <patternFill patternType="solid">
        <fgColor rgb="FF00FF00"/>
        <bgColor indexed="64"/>
      </patternFill>
    </fill>
    <fill>
      <patternFill patternType="solid">
        <fgColor theme="0" tint="-0.14999847407452621"/>
        <bgColor indexed="64"/>
      </patternFill>
    </fill>
    <fill>
      <patternFill patternType="solid">
        <fgColor theme="0"/>
        <bgColor indexed="64"/>
      </patternFill>
    </fill>
    <fill>
      <patternFill patternType="solid">
        <fgColor theme="3" tint="0.59999389629810485"/>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6" tint="0.39997558519241921"/>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rgb="FF00B050"/>
        <bgColor indexed="64"/>
      </patternFill>
    </fill>
    <fill>
      <patternFill patternType="solid">
        <fgColor rgb="FF0070C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thin">
        <color theme="0"/>
      </left>
      <right style="thin">
        <color theme="0"/>
      </right>
      <top style="thin">
        <color theme="0"/>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bottom style="thin">
        <color theme="0"/>
      </bottom>
      <diagonal/>
    </border>
    <border>
      <left/>
      <right/>
      <top style="thin">
        <color theme="0"/>
      </top>
      <bottom style="thin">
        <color theme="0"/>
      </bottom>
      <diagonal/>
    </border>
  </borders>
  <cellStyleXfs count="4">
    <xf numFmtId="0" fontId="0" fillId="0" borderId="0"/>
    <xf numFmtId="43" fontId="1" fillId="0" borderId="0" applyFont="0" applyFill="0" applyBorder="0" applyAlignment="0" applyProtection="0"/>
    <xf numFmtId="0" fontId="4" fillId="0" borderId="0"/>
    <xf numFmtId="9" fontId="1" fillId="0" borderId="0" applyFont="0" applyFill="0" applyBorder="0" applyAlignment="0" applyProtection="0"/>
  </cellStyleXfs>
  <cellXfs count="172">
    <xf numFmtId="0" fontId="0" fillId="0" borderId="0" xfId="0"/>
    <xf numFmtId="0" fontId="0" fillId="2" borderId="0" xfId="0" applyFill="1"/>
    <xf numFmtId="3" fontId="0" fillId="0" borderId="0" xfId="0" applyNumberFormat="1"/>
    <xf numFmtId="0" fontId="2" fillId="0" borderId="0" xfId="0" applyFont="1"/>
    <xf numFmtId="0" fontId="2" fillId="4" borderId="0" xfId="0" applyFont="1" applyFill="1"/>
    <xf numFmtId="0" fontId="0" fillId="5" borderId="0" xfId="0" applyFill="1"/>
    <xf numFmtId="0" fontId="0" fillId="6" borderId="0" xfId="0" applyFill="1"/>
    <xf numFmtId="0" fontId="0" fillId="7" borderId="0" xfId="0" applyFill="1"/>
    <xf numFmtId="10" fontId="0" fillId="7" borderId="0" xfId="0" applyNumberFormat="1" applyFill="1"/>
    <xf numFmtId="9" fontId="0" fillId="7" borderId="0" xfId="0" applyNumberFormat="1" applyFill="1"/>
    <xf numFmtId="0" fontId="2" fillId="8" borderId="0" xfId="0" applyFont="1" applyFill="1"/>
    <xf numFmtId="0" fontId="0" fillId="8" borderId="0" xfId="0" applyFill="1"/>
    <xf numFmtId="0" fontId="2" fillId="7" borderId="0" xfId="0" applyFont="1" applyFill="1"/>
    <xf numFmtId="0" fontId="6" fillId="0" borderId="0" xfId="0" applyFont="1"/>
    <xf numFmtId="164" fontId="0" fillId="0" borderId="0" xfId="0" applyNumberFormat="1"/>
    <xf numFmtId="164" fontId="0" fillId="0" borderId="0" xfId="1" applyNumberFormat="1" applyFont="1"/>
    <xf numFmtId="0" fontId="0" fillId="9" borderId="0" xfId="0" applyFill="1"/>
    <xf numFmtId="164" fontId="0" fillId="9" borderId="0" xfId="1" applyNumberFormat="1" applyFont="1" applyFill="1"/>
    <xf numFmtId="0" fontId="0" fillId="9" borderId="0" xfId="0" applyFill="1" applyAlignment="1">
      <alignment horizontal="center"/>
    </xf>
    <xf numFmtId="164" fontId="0" fillId="9" borderId="0" xfId="1" applyNumberFormat="1" applyFont="1" applyFill="1" applyAlignment="1">
      <alignment horizontal="center"/>
    </xf>
    <xf numFmtId="17" fontId="0" fillId="0" borderId="0" xfId="0" quotePrefix="1" applyNumberFormat="1" applyAlignment="1">
      <alignment horizontal="right"/>
    </xf>
    <xf numFmtId="0" fontId="7" fillId="0" borderId="0" xfId="0" applyFont="1"/>
    <xf numFmtId="0" fontId="2" fillId="9" borderId="0" xfId="0" applyFont="1" applyFill="1"/>
    <xf numFmtId="164" fontId="2" fillId="9" borderId="0" xfId="0" applyNumberFormat="1" applyFont="1" applyFill="1"/>
    <xf numFmtId="165" fontId="0" fillId="9" borderId="0" xfId="0" applyNumberFormat="1" applyFill="1"/>
    <xf numFmtId="0" fontId="0" fillId="10" borderId="0" xfId="0" applyFill="1"/>
    <xf numFmtId="164" fontId="0" fillId="10" borderId="0" xfId="1" applyNumberFormat="1" applyFont="1" applyFill="1"/>
    <xf numFmtId="9" fontId="0" fillId="10" borderId="0" xfId="0" applyNumberFormat="1" applyFill="1"/>
    <xf numFmtId="10" fontId="0" fillId="10" borderId="0" xfId="3" applyNumberFormat="1" applyFont="1" applyFill="1"/>
    <xf numFmtId="167" fontId="0" fillId="10" borderId="0" xfId="0" applyNumberFormat="1" applyFill="1"/>
    <xf numFmtId="164" fontId="0" fillId="10" borderId="0" xfId="0" applyNumberFormat="1" applyFill="1"/>
    <xf numFmtId="166" fontId="0" fillId="10" borderId="0" xfId="0" applyNumberFormat="1" applyFill="1"/>
    <xf numFmtId="164" fontId="1" fillId="0" borderId="0" xfId="1" applyNumberFormat="1" applyFont="1"/>
    <xf numFmtId="0" fontId="8" fillId="5" borderId="0" xfId="0" applyFont="1" applyFill="1"/>
    <xf numFmtId="164" fontId="0" fillId="11" borderId="0" xfId="1" applyNumberFormat="1" applyFont="1" applyFill="1"/>
    <xf numFmtId="0" fontId="3" fillId="3" borderId="0" xfId="0" applyFont="1" applyFill="1" applyAlignment="1">
      <alignment horizontal="center"/>
    </xf>
    <xf numFmtId="0" fontId="0" fillId="0" borderId="0" xfId="0" applyAlignment="1">
      <alignment horizontal="center"/>
    </xf>
    <xf numFmtId="0" fontId="0" fillId="12" borderId="0" xfId="0" applyFill="1"/>
    <xf numFmtId="10" fontId="0" fillId="12" borderId="0" xfId="0" applyNumberFormat="1" applyFill="1"/>
    <xf numFmtId="164" fontId="0" fillId="12" borderId="0" xfId="1" applyNumberFormat="1" applyFont="1" applyFill="1"/>
    <xf numFmtId="166" fontId="0" fillId="12" borderId="0" xfId="1" applyNumberFormat="1" applyFont="1" applyFill="1"/>
    <xf numFmtId="0" fontId="0" fillId="13" borderId="0" xfId="0" applyFill="1"/>
    <xf numFmtId="0" fontId="5" fillId="2" borderId="0" xfId="0" applyFont="1" applyFill="1" applyAlignment="1">
      <alignment horizontal="center" vertical="center"/>
    </xf>
    <xf numFmtId="0" fontId="2" fillId="0" borderId="0" xfId="0" applyFont="1" applyAlignment="1">
      <alignment horizontal="center" vertical="center"/>
    </xf>
    <xf numFmtId="0" fontId="2" fillId="4" borderId="0" xfId="0" applyFont="1" applyFill="1" applyAlignment="1">
      <alignment horizontal="centerContinuous"/>
    </xf>
    <xf numFmtId="0" fontId="5" fillId="3" borderId="0" xfId="0" applyFont="1" applyFill="1" applyAlignment="1">
      <alignment horizontal="centerContinuous"/>
    </xf>
    <xf numFmtId="0" fontId="3" fillId="3" borderId="0" xfId="0" applyFont="1" applyFill="1" applyAlignment="1">
      <alignment horizontal="centerContinuous"/>
    </xf>
    <xf numFmtId="0" fontId="5" fillId="2" borderId="0" xfId="0" applyFont="1" applyFill="1" applyAlignment="1">
      <alignment horizontal="centerContinuous"/>
    </xf>
    <xf numFmtId="0" fontId="3" fillId="2" borderId="0" xfId="0" applyFont="1" applyFill="1" applyAlignment="1">
      <alignment horizontal="centerContinuous"/>
    </xf>
    <xf numFmtId="0" fontId="2" fillId="13" borderId="0" xfId="0" applyFont="1" applyFill="1"/>
    <xf numFmtId="0" fontId="0" fillId="0" borderId="0" xfId="0" applyAlignment="1">
      <alignment horizontal="justify" vertical="center" wrapText="1"/>
    </xf>
    <xf numFmtId="0" fontId="13" fillId="0" borderId="0" xfId="0" applyFont="1"/>
    <xf numFmtId="0" fontId="18" fillId="0" borderId="0" xfId="0" applyFont="1"/>
    <xf numFmtId="0" fontId="18" fillId="0" borderId="0" xfId="0" applyFont="1" applyAlignment="1">
      <alignment horizontal="center"/>
    </xf>
    <xf numFmtId="0" fontId="13" fillId="0" borderId="8" xfId="0" applyFont="1" applyBorder="1" applyAlignment="1">
      <alignment horizontal="justify" vertical="center" wrapText="1"/>
    </xf>
    <xf numFmtId="0" fontId="13" fillId="0" borderId="6" xfId="0" applyFont="1" applyBorder="1" applyAlignment="1">
      <alignment horizontal="justify" vertical="center" wrapText="1"/>
    </xf>
    <xf numFmtId="0" fontId="13" fillId="0" borderId="5" xfId="0" applyFont="1" applyBorder="1" applyAlignment="1">
      <alignment horizontal="justify" vertical="center" wrapText="1"/>
    </xf>
    <xf numFmtId="0" fontId="13" fillId="0" borderId="4" xfId="0" applyFont="1" applyBorder="1" applyAlignment="1">
      <alignment horizontal="center" vertical="center" wrapText="1"/>
    </xf>
    <xf numFmtId="0" fontId="13" fillId="0" borderId="5" xfId="0" applyFont="1" applyBorder="1" applyAlignment="1">
      <alignment horizontal="center" vertical="center" wrapText="1"/>
    </xf>
    <xf numFmtId="0" fontId="18" fillId="0" borderId="6" xfId="0" applyFont="1" applyBorder="1" applyAlignment="1">
      <alignment horizontal="justify" vertical="center" wrapText="1"/>
    </xf>
    <xf numFmtId="0" fontId="18" fillId="0" borderId="5" xfId="0" applyFont="1" applyBorder="1" applyAlignment="1">
      <alignment horizontal="justify" vertical="center" wrapText="1"/>
    </xf>
    <xf numFmtId="0" fontId="18" fillId="0" borderId="4" xfId="0" applyFont="1" applyBorder="1" applyAlignment="1">
      <alignment horizontal="center" vertical="center" wrapText="1"/>
    </xf>
    <xf numFmtId="0" fontId="18" fillId="0" borderId="5" xfId="0" applyFont="1" applyBorder="1" applyAlignment="1">
      <alignment horizontal="center" vertical="center" wrapText="1"/>
    </xf>
    <xf numFmtId="0" fontId="13" fillId="0" borderId="7"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7" fillId="0" borderId="2" xfId="0" applyFont="1" applyBorder="1" applyAlignment="1">
      <alignment horizontal="center" vertical="center" wrapText="1"/>
    </xf>
    <xf numFmtId="0" fontId="17" fillId="0" borderId="3" xfId="0" applyFont="1" applyBorder="1" applyAlignment="1">
      <alignment horizontal="center" vertical="center" wrapText="1"/>
    </xf>
    <xf numFmtId="0" fontId="18" fillId="0" borderId="7" xfId="0" applyFont="1" applyBorder="1" applyAlignment="1">
      <alignment vertical="center" wrapText="1"/>
    </xf>
    <xf numFmtId="0" fontId="18" fillId="0" borderId="1" xfId="0" applyFont="1" applyBorder="1" applyAlignment="1">
      <alignment horizontal="center" vertical="center" wrapText="1"/>
    </xf>
    <xf numFmtId="0" fontId="18" fillId="0" borderId="1" xfId="0" applyFont="1" applyBorder="1" applyAlignment="1">
      <alignment horizontal="left" vertical="center" wrapText="1"/>
    </xf>
    <xf numFmtId="0" fontId="18" fillId="0" borderId="1" xfId="0" applyFont="1" applyBorder="1" applyAlignment="1">
      <alignment vertical="center" wrapText="1"/>
    </xf>
    <xf numFmtId="0" fontId="24" fillId="0" borderId="1" xfId="0" applyFont="1" applyBorder="1" applyAlignment="1">
      <alignment horizontal="center" vertical="center" wrapText="1"/>
    </xf>
    <xf numFmtId="0" fontId="18" fillId="0" borderId="1" xfId="0" applyFont="1" applyBorder="1" applyAlignment="1">
      <alignment horizontal="centerContinuous" vertical="center" wrapText="1"/>
    </xf>
    <xf numFmtId="0" fontId="13" fillId="0" borderId="2" xfId="0" applyFont="1" applyBorder="1" applyAlignment="1">
      <alignment horizontal="center" vertical="center" wrapText="1"/>
    </xf>
    <xf numFmtId="0" fontId="13" fillId="0" borderId="3" xfId="0" applyFont="1" applyBorder="1" applyAlignment="1">
      <alignment horizontal="center" vertical="center" wrapText="1"/>
    </xf>
    <xf numFmtId="0" fontId="13" fillId="0" borderId="3" xfId="0" applyFont="1" applyBorder="1" applyAlignment="1">
      <alignment horizontal="justify" vertical="center" wrapText="1"/>
    </xf>
    <xf numFmtId="0" fontId="13" fillId="0" borderId="7" xfId="0" applyFont="1" applyBorder="1" applyAlignment="1">
      <alignment vertical="center" wrapText="1"/>
    </xf>
    <xf numFmtId="0" fontId="13" fillId="0" borderId="0" xfId="0" applyFont="1" applyBorder="1" applyAlignment="1">
      <alignment horizontal="center" vertical="center" wrapText="1"/>
    </xf>
    <xf numFmtId="0" fontId="18" fillId="0" borderId="3" xfId="0" applyFont="1" applyBorder="1" applyAlignment="1">
      <alignment horizontal="center" vertical="center" wrapText="1"/>
    </xf>
    <xf numFmtId="0" fontId="0" fillId="0" borderId="0" xfId="0" applyAlignment="1">
      <alignment horizontal="justify" vertical="center"/>
    </xf>
    <xf numFmtId="0" fontId="9" fillId="0" borderId="0" xfId="0" applyFont="1" applyAlignment="1">
      <alignment horizontal="justify" vertical="center"/>
    </xf>
    <xf numFmtId="0" fontId="18" fillId="0" borderId="2" xfId="0" applyFont="1" applyBorder="1" applyAlignment="1">
      <alignment horizontal="center" vertical="center" wrapText="1"/>
    </xf>
    <xf numFmtId="0" fontId="18" fillId="0" borderId="3" xfId="0" applyFont="1" applyBorder="1" applyAlignment="1">
      <alignment horizontal="justify" vertical="center" wrapText="1"/>
    </xf>
    <xf numFmtId="0" fontId="17" fillId="0" borderId="1" xfId="0" applyFont="1" applyBorder="1" applyAlignment="1">
      <alignment horizontal="center" vertical="center" wrapText="1"/>
    </xf>
    <xf numFmtId="0" fontId="18" fillId="0" borderId="0" xfId="0" applyFont="1" applyBorder="1" applyAlignment="1">
      <alignment horizontal="center" vertical="center" wrapText="1"/>
    </xf>
    <xf numFmtId="0" fontId="11" fillId="0" borderId="0" xfId="0" applyFont="1" applyAlignment="1">
      <alignment horizontal="justify" vertical="center"/>
    </xf>
    <xf numFmtId="0" fontId="26" fillId="0" borderId="0" xfId="0" applyFont="1" applyAlignment="1">
      <alignment horizontal="justify" vertical="center"/>
    </xf>
    <xf numFmtId="0" fontId="11" fillId="0" borderId="0" xfId="0" applyFont="1" applyAlignment="1">
      <alignment vertical="center"/>
    </xf>
    <xf numFmtId="0" fontId="11" fillId="0" borderId="0" xfId="0" applyFont="1" applyAlignment="1">
      <alignment horizontal="left" vertical="center" indent="2"/>
    </xf>
    <xf numFmtId="0" fontId="0" fillId="0" borderId="0" xfId="0" applyAlignment="1">
      <alignment vertical="center" wrapText="1"/>
    </xf>
    <xf numFmtId="0" fontId="9" fillId="0" borderId="0" xfId="0" applyFont="1" applyAlignment="1">
      <alignment vertical="center" wrapText="1"/>
    </xf>
    <xf numFmtId="0" fontId="9" fillId="0" borderId="0" xfId="0" applyFont="1" applyAlignment="1">
      <alignment vertical="center"/>
    </xf>
    <xf numFmtId="0" fontId="26" fillId="0" borderId="0" xfId="0" applyFont="1" applyAlignment="1">
      <alignment vertical="center"/>
    </xf>
    <xf numFmtId="0" fontId="25" fillId="0" borderId="0" xfId="0" applyFont="1" applyAlignment="1">
      <alignment horizontal="left" vertical="center" indent="5"/>
    </xf>
    <xf numFmtId="0" fontId="11" fillId="0" borderId="0" xfId="0" applyFont="1" applyAlignment="1">
      <alignment horizontal="center" vertical="center"/>
    </xf>
    <xf numFmtId="0" fontId="10" fillId="0" borderId="0" xfId="0" applyFont="1" applyAlignment="1">
      <alignment horizontal="center" vertical="center"/>
    </xf>
    <xf numFmtId="0" fontId="11" fillId="0" borderId="0" xfId="0" applyFont="1" applyAlignment="1">
      <alignment horizontal="justify" vertical="center" wrapText="1"/>
    </xf>
    <xf numFmtId="0" fontId="9" fillId="0" borderId="0" xfId="0" applyFont="1" applyAlignment="1">
      <alignment horizontal="justify" vertical="center" wrapText="1"/>
    </xf>
    <xf numFmtId="0" fontId="2" fillId="0" borderId="0" xfId="0" applyFont="1" applyAlignment="1">
      <alignment horizontal="justify" vertical="center" wrapText="1"/>
    </xf>
    <xf numFmtId="0" fontId="2" fillId="0" borderId="0" xfId="0" applyFont="1" applyAlignment="1">
      <alignment horizontal="justify" vertical="center"/>
    </xf>
    <xf numFmtId="0" fontId="3" fillId="2" borderId="0" xfId="0" applyFont="1" applyFill="1"/>
    <xf numFmtId="164" fontId="3" fillId="2" borderId="0" xfId="1" applyNumberFormat="1" applyFont="1" applyFill="1"/>
    <xf numFmtId="0" fontId="29" fillId="2" borderId="0" xfId="0" applyFont="1" applyFill="1"/>
    <xf numFmtId="0" fontId="5" fillId="2" borderId="0" xfId="0" applyFont="1" applyFill="1"/>
    <xf numFmtId="164" fontId="3" fillId="2" borderId="0" xfId="0" applyNumberFormat="1" applyFont="1" applyFill="1"/>
    <xf numFmtId="0" fontId="5" fillId="14" borderId="0" xfId="0" applyFont="1" applyFill="1" applyAlignment="1">
      <alignment horizontal="center"/>
    </xf>
    <xf numFmtId="0" fontId="3" fillId="14" borderId="0" xfId="0" applyFont="1" applyFill="1"/>
    <xf numFmtId="0" fontId="29" fillId="14" borderId="0" xfId="0" applyFont="1" applyFill="1"/>
    <xf numFmtId="0" fontId="5" fillId="14" borderId="0" xfId="0" applyFont="1" applyFill="1"/>
    <xf numFmtId="0" fontId="3" fillId="2" borderId="0" xfId="0" applyFont="1" applyFill="1" applyAlignment="1">
      <alignment horizontal="center"/>
    </xf>
    <xf numFmtId="0" fontId="3" fillId="2" borderId="9" xfId="0" applyFont="1" applyFill="1" applyBorder="1"/>
    <xf numFmtId="0" fontId="3" fillId="2" borderId="9" xfId="0" applyFont="1" applyFill="1" applyBorder="1" applyAlignment="1">
      <alignment horizontal="center"/>
    </xf>
    <xf numFmtId="43" fontId="3" fillId="2" borderId="9" xfId="1" applyFont="1" applyFill="1" applyBorder="1"/>
    <xf numFmtId="3" fontId="3" fillId="2" borderId="9" xfId="0" applyNumberFormat="1" applyFont="1" applyFill="1" applyBorder="1"/>
    <xf numFmtId="164" fontId="3" fillId="2" borderId="9" xfId="1" applyNumberFormat="1" applyFont="1" applyFill="1" applyBorder="1"/>
    <xf numFmtId="0" fontId="5" fillId="2" borderId="9" xfId="0" applyFont="1" applyFill="1" applyBorder="1"/>
    <xf numFmtId="164" fontId="5" fillId="2" borderId="9" xfId="1" applyNumberFormat="1" applyFont="1" applyFill="1" applyBorder="1"/>
    <xf numFmtId="43" fontId="5" fillId="2" borderId="9" xfId="1" applyFont="1" applyFill="1" applyBorder="1"/>
    <xf numFmtId="43" fontId="3" fillId="2" borderId="9" xfId="0" applyNumberFormat="1" applyFont="1" applyFill="1" applyBorder="1"/>
    <xf numFmtId="164" fontId="3" fillId="2" borderId="9" xfId="0" applyNumberFormat="1" applyFont="1" applyFill="1" applyBorder="1"/>
    <xf numFmtId="0" fontId="5" fillId="2" borderId="16" xfId="0" applyFont="1" applyFill="1" applyBorder="1" applyAlignment="1">
      <alignment vertical="center"/>
    </xf>
    <xf numFmtId="0" fontId="5" fillId="2" borderId="17" xfId="0" applyFont="1" applyFill="1" applyBorder="1" applyAlignment="1">
      <alignment vertical="center"/>
    </xf>
    <xf numFmtId="0" fontId="5" fillId="2" borderId="0" xfId="0" applyFont="1" applyFill="1" applyBorder="1" applyAlignment="1">
      <alignment vertical="center"/>
    </xf>
    <xf numFmtId="0" fontId="5" fillId="2" borderId="0" xfId="0" applyFont="1" applyFill="1" applyBorder="1"/>
    <xf numFmtId="0" fontId="3" fillId="2" borderId="0" xfId="0" applyFont="1" applyFill="1" applyBorder="1"/>
    <xf numFmtId="0" fontId="3" fillId="2" borderId="0" xfId="0" applyFont="1" applyFill="1" applyBorder="1" applyAlignment="1">
      <alignment horizontal="center" vertical="center"/>
    </xf>
    <xf numFmtId="164" fontId="5" fillId="2" borderId="0" xfId="1" applyNumberFormat="1" applyFont="1" applyFill="1" applyBorder="1"/>
    <xf numFmtId="43" fontId="5" fillId="2" borderId="0" xfId="1" applyFont="1" applyFill="1" applyBorder="1"/>
    <xf numFmtId="43" fontId="3" fillId="2" borderId="10" xfId="1" applyFont="1" applyFill="1" applyBorder="1" applyAlignment="1">
      <alignment horizontal="center"/>
    </xf>
    <xf numFmtId="164" fontId="3" fillId="2" borderId="17" xfId="1" applyNumberFormat="1" applyFont="1" applyFill="1" applyBorder="1"/>
    <xf numFmtId="43" fontId="3" fillId="2" borderId="17" xfId="1" applyFont="1" applyFill="1" applyBorder="1"/>
    <xf numFmtId="164" fontId="5" fillId="2" borderId="17" xfId="1" applyNumberFormat="1" applyFont="1" applyFill="1" applyBorder="1"/>
    <xf numFmtId="164" fontId="3" fillId="2" borderId="17" xfId="0" applyNumberFormat="1" applyFont="1" applyFill="1" applyBorder="1"/>
    <xf numFmtId="0" fontId="3" fillId="2" borderId="17" xfId="0" applyFont="1" applyFill="1" applyBorder="1"/>
    <xf numFmtId="164" fontId="3" fillId="2" borderId="0" xfId="1" applyNumberFormat="1" applyFont="1" applyFill="1" applyBorder="1"/>
    <xf numFmtId="0" fontId="30" fillId="2" borderId="0" xfId="0" applyFont="1" applyFill="1"/>
    <xf numFmtId="14" fontId="3" fillId="2" borderId="0" xfId="0" applyNumberFormat="1" applyFont="1" applyFill="1"/>
    <xf numFmtId="0" fontId="0" fillId="15" borderId="0" xfId="0" applyFill="1"/>
    <xf numFmtId="49" fontId="0" fillId="0" borderId="0" xfId="0" applyNumberFormat="1"/>
    <xf numFmtId="0" fontId="5" fillId="2" borderId="14" xfId="0" applyFont="1" applyFill="1" applyBorder="1" applyAlignment="1">
      <alignment horizontal="center"/>
    </xf>
    <xf numFmtId="0" fontId="5" fillId="2" borderId="15" xfId="0" applyFont="1" applyFill="1" applyBorder="1" applyAlignment="1">
      <alignment horizontal="center"/>
    </xf>
    <xf numFmtId="0" fontId="5" fillId="2" borderId="0" xfId="0" applyFont="1" applyFill="1" applyAlignment="1">
      <alignment horizontal="center"/>
    </xf>
    <xf numFmtId="0" fontId="17" fillId="0" borderId="1" xfId="0" applyFont="1" applyBorder="1" applyAlignment="1">
      <alignment horizontal="left" vertical="center" wrapText="1"/>
    </xf>
    <xf numFmtId="0" fontId="17" fillId="0" borderId="1" xfId="0" applyFont="1" applyBorder="1" applyAlignment="1">
      <alignment horizontal="center" vertical="center" wrapText="1"/>
    </xf>
    <xf numFmtId="0" fontId="18" fillId="0" borderId="1" xfId="0" applyFont="1" applyBorder="1" applyAlignment="1">
      <alignment horizontal="left" vertical="center" wrapText="1"/>
    </xf>
    <xf numFmtId="0" fontId="20" fillId="0" borderId="1" xfId="0" applyFont="1" applyBorder="1" applyAlignment="1">
      <alignment horizontal="center" vertical="center" wrapText="1"/>
    </xf>
    <xf numFmtId="0" fontId="9" fillId="0" borderId="0" xfId="0" applyFont="1" applyAlignment="1">
      <alignment vertical="center" wrapText="1"/>
    </xf>
    <xf numFmtId="0" fontId="11" fillId="0" borderId="0" xfId="0" applyFont="1" applyAlignment="1">
      <alignment horizontal="left" vertical="center" wrapText="1" indent="5"/>
    </xf>
    <xf numFmtId="0" fontId="11" fillId="0" borderId="0" xfId="0" applyFont="1" applyAlignment="1">
      <alignment horizontal="justify" vertical="center" wrapText="1"/>
    </xf>
    <xf numFmtId="43" fontId="3" fillId="2" borderId="9" xfId="1" applyFont="1" applyFill="1" applyBorder="1" applyAlignment="1">
      <alignment horizontal="center"/>
    </xf>
    <xf numFmtId="0" fontId="3" fillId="2" borderId="9" xfId="0" applyFont="1" applyFill="1" applyBorder="1" applyAlignment="1">
      <alignment horizontal="center" vertical="center"/>
    </xf>
    <xf numFmtId="0" fontId="5" fillId="2" borderId="10" xfId="0" applyFont="1" applyFill="1" applyBorder="1" applyAlignment="1">
      <alignment horizontal="center" vertical="center"/>
    </xf>
    <xf numFmtId="0" fontId="5" fillId="2" borderId="11" xfId="0" applyFont="1" applyFill="1" applyBorder="1" applyAlignment="1">
      <alignment horizontal="center" vertical="center"/>
    </xf>
    <xf numFmtId="0" fontId="5" fillId="2" borderId="12" xfId="0" applyFont="1" applyFill="1" applyBorder="1" applyAlignment="1">
      <alignment horizontal="center" vertical="center"/>
    </xf>
    <xf numFmtId="0" fontId="5" fillId="2" borderId="13" xfId="0" applyFont="1" applyFill="1" applyBorder="1" applyAlignment="1">
      <alignment horizontal="center" vertical="center"/>
    </xf>
    <xf numFmtId="0" fontId="5" fillId="2" borderId="16" xfId="0" applyFont="1" applyFill="1" applyBorder="1" applyAlignment="1">
      <alignment horizontal="center" vertical="center"/>
    </xf>
    <xf numFmtId="0" fontId="5" fillId="2" borderId="17" xfId="0" applyFont="1" applyFill="1" applyBorder="1" applyAlignment="1">
      <alignment horizontal="center" vertical="center"/>
    </xf>
    <xf numFmtId="0" fontId="5" fillId="2" borderId="18" xfId="0" applyFont="1" applyFill="1" applyBorder="1" applyAlignment="1">
      <alignment horizontal="center" vertical="center"/>
    </xf>
    <xf numFmtId="0" fontId="5" fillId="2" borderId="14" xfId="0" applyFont="1" applyFill="1" applyBorder="1" applyAlignment="1">
      <alignment horizontal="center"/>
    </xf>
    <xf numFmtId="0" fontId="5" fillId="2" borderId="15" xfId="0" applyFont="1" applyFill="1" applyBorder="1" applyAlignment="1">
      <alignment horizontal="center"/>
    </xf>
    <xf numFmtId="0" fontId="3" fillId="2" borderId="14" xfId="0" applyFont="1" applyFill="1" applyBorder="1" applyAlignment="1">
      <alignment horizontal="center"/>
    </xf>
    <xf numFmtId="0" fontId="3" fillId="2" borderId="15" xfId="0" applyFont="1" applyFill="1" applyBorder="1" applyAlignment="1">
      <alignment horizontal="center"/>
    </xf>
    <xf numFmtId="0" fontId="3" fillId="2" borderId="19" xfId="0" applyFont="1" applyFill="1" applyBorder="1" applyAlignment="1">
      <alignment horizontal="center"/>
    </xf>
    <xf numFmtId="0" fontId="5" fillId="2" borderId="0" xfId="0" applyFont="1" applyFill="1" applyAlignment="1">
      <alignment horizontal="center"/>
    </xf>
    <xf numFmtId="164" fontId="31" fillId="2" borderId="17" xfId="0" applyNumberFormat="1" applyFont="1" applyFill="1" applyBorder="1"/>
    <xf numFmtId="3" fontId="3" fillId="2" borderId="9" xfId="0" applyNumberFormat="1" applyFont="1" applyFill="1" applyBorder="1" applyAlignment="1">
      <alignment horizontal="center"/>
    </xf>
    <xf numFmtId="164" fontId="5" fillId="2" borderId="9" xfId="0" applyNumberFormat="1" applyFont="1" applyFill="1" applyBorder="1"/>
    <xf numFmtId="168" fontId="3" fillId="2" borderId="0" xfId="0" applyNumberFormat="1" applyFont="1" applyFill="1"/>
    <xf numFmtId="168" fontId="3" fillId="2" borderId="19" xfId="0" applyNumberFormat="1" applyFont="1" applyFill="1" applyBorder="1"/>
    <xf numFmtId="3" fontId="3" fillId="2" borderId="0" xfId="0" applyNumberFormat="1" applyFont="1" applyFill="1"/>
    <xf numFmtId="164" fontId="5" fillId="2" borderId="0" xfId="1" applyNumberFormat="1" applyFont="1" applyFill="1"/>
  </cellXfs>
  <cellStyles count="4">
    <cellStyle name="_x0004_¥" xfId="2" xr:uid="{CBD3D3A3-2903-49D7-A496-CE9222126BFD}"/>
    <cellStyle name="Millares" xfId="1" builtinId="3"/>
    <cellStyle name="Normal" xfId="0" builtinId="0"/>
    <cellStyle name="Porcentaje" xfId="3" builtinId="5"/>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iagrams/colors1.xml><?xml version="1.0" encoding="utf-8"?>
<dgm:colorsDef xmlns:dgm="http://schemas.openxmlformats.org/drawingml/2006/diagram" xmlns:a="http://schemas.openxmlformats.org/drawingml/2006/main" uniqueId="urn:microsoft.com/office/officeart/2005/8/colors/accent3_3">
  <dgm:title val=""/>
  <dgm:desc val=""/>
  <dgm:catLst>
    <dgm:cat type="accent3" pri="11300"/>
  </dgm:catLst>
  <dgm:styleLbl name="node0">
    <dgm:fillClrLst meth="repeat">
      <a:schemeClr val="accent3">
        <a:shade val="80000"/>
      </a:schemeClr>
    </dgm:fillClrLst>
    <dgm:linClrLst meth="repeat">
      <a:schemeClr val="lt1"/>
    </dgm:linClrLst>
    <dgm:effectClrLst/>
    <dgm:txLinClrLst/>
    <dgm:txFillClrLst/>
    <dgm:txEffectClrLst/>
  </dgm:styleLbl>
  <dgm:styleLbl name="node1">
    <dgm:fillClrLst>
      <a:schemeClr val="accent3">
        <a:shade val="80000"/>
      </a:schemeClr>
      <a:schemeClr val="accent3">
        <a:tint val="70000"/>
      </a:schemeClr>
    </dgm:fillClrLst>
    <dgm:linClrLst meth="repeat">
      <a:schemeClr val="lt1"/>
    </dgm:linClrLst>
    <dgm:effectClrLst/>
    <dgm:txLinClrLst/>
    <dgm:txFillClrLst/>
    <dgm:txEffectClrLst/>
  </dgm:styleLbl>
  <dgm:styleLbl name="alignNode1">
    <dgm:fillClrLst>
      <a:schemeClr val="accent3">
        <a:shade val="80000"/>
      </a:schemeClr>
      <a:schemeClr val="accent3">
        <a:tint val="70000"/>
      </a:schemeClr>
    </dgm:fillClrLst>
    <dgm:linClrLst>
      <a:schemeClr val="accent3">
        <a:shade val="80000"/>
      </a:schemeClr>
      <a:schemeClr val="accent3">
        <a:tint val="70000"/>
      </a:schemeClr>
    </dgm:linClrLst>
    <dgm:effectClrLst/>
    <dgm:txLinClrLst/>
    <dgm:txFillClrLst/>
    <dgm:txEffectClrLst/>
  </dgm:styleLbl>
  <dgm:styleLbl name="lnNode1">
    <dgm:fillClrLst>
      <a:schemeClr val="accent3">
        <a:shade val="80000"/>
      </a:schemeClr>
      <a:schemeClr val="accent3">
        <a:tint val="70000"/>
      </a:schemeClr>
    </dgm:fillClrLst>
    <dgm:linClrLst meth="repeat">
      <a:schemeClr val="lt1"/>
    </dgm:linClrLst>
    <dgm:effectClrLst/>
    <dgm:txLinClrLst/>
    <dgm:txFillClrLst/>
    <dgm:txEffectClrLst/>
  </dgm:styleLbl>
  <dgm:styleLbl name="vennNode1">
    <dgm:fillClrLst>
      <a:schemeClr val="accent3">
        <a:shade val="80000"/>
        <a:alpha val="50000"/>
      </a:schemeClr>
      <a:schemeClr val="accent3">
        <a:tint val="70000"/>
        <a:alpha val="50000"/>
      </a:schemeClr>
    </dgm:fillClrLst>
    <dgm:linClrLst meth="repeat">
      <a:schemeClr val="lt1"/>
    </dgm:linClrLst>
    <dgm:effectClrLst/>
    <dgm:txLinClrLst/>
    <dgm:txFillClrLst/>
    <dgm:txEffectClrLst/>
  </dgm:styleLbl>
  <dgm:styleLbl name="node2">
    <dgm:fillClrLst>
      <a:schemeClr val="accent3">
        <a:tint val="99000"/>
      </a:schemeClr>
    </dgm:fillClrLst>
    <dgm:linClrLst meth="repeat">
      <a:schemeClr val="lt1"/>
    </dgm:linClrLst>
    <dgm:effectClrLst/>
    <dgm:txLinClrLst/>
    <dgm:txFillClrLst/>
    <dgm:txEffectClrLst/>
  </dgm:styleLbl>
  <dgm:styleLbl name="node3">
    <dgm:fillClrLst>
      <a:schemeClr val="accent3">
        <a:tint val="80000"/>
      </a:schemeClr>
    </dgm:fillClrLst>
    <dgm:linClrLst meth="repeat">
      <a:schemeClr val="lt1"/>
    </dgm:linClrLst>
    <dgm:effectClrLst/>
    <dgm:txLinClrLst/>
    <dgm:txFillClrLst/>
    <dgm:txEffectClrLst/>
  </dgm:styleLbl>
  <dgm:styleLbl name="node4">
    <dgm:fillClrLst>
      <a:schemeClr val="accent3">
        <a:tint val="70000"/>
      </a:schemeClr>
    </dgm:fillClrLst>
    <dgm:linClrLst meth="repeat">
      <a:schemeClr val="lt1"/>
    </dgm:linClrLst>
    <dgm:effectClrLst/>
    <dgm:txLinClrLst/>
    <dgm:txFillClrLst/>
    <dgm:txEffectClrLst/>
  </dgm:styleLbl>
  <dgm:styleLbl name="fgImgPlace1">
    <dgm:fillClrLst>
      <a:schemeClr val="accent3">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alignImgPlace1">
    <dgm:fillClrLst>
      <a:schemeClr val="accent3">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3">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3">
        <a:shade val="90000"/>
      </a:schemeClr>
      <a:schemeClr val="accent3">
        <a:tint val="70000"/>
      </a:schemeClr>
    </dgm:fillClrLst>
    <dgm:linClrLst>
      <a:schemeClr val="accent3">
        <a:shade val="90000"/>
      </a:schemeClr>
      <a:schemeClr val="accent3">
        <a:tint val="70000"/>
      </a:schemeClr>
    </dgm:linClrLst>
    <dgm:effectClrLst/>
    <dgm:txLinClrLst/>
    <dgm:txFillClrLst/>
    <dgm:txEffectClrLst/>
  </dgm:styleLbl>
  <dgm:styleLbl name="fgSibTrans2D1">
    <dgm:fillClrLst>
      <a:schemeClr val="accent3">
        <a:shade val="90000"/>
      </a:schemeClr>
      <a:schemeClr val="accent3">
        <a:tint val="70000"/>
      </a:schemeClr>
    </dgm:fillClrLst>
    <dgm:linClrLst>
      <a:schemeClr val="accent3">
        <a:shade val="90000"/>
      </a:schemeClr>
      <a:schemeClr val="accent3">
        <a:tint val="70000"/>
      </a:schemeClr>
    </dgm:linClrLst>
    <dgm:effectClrLst/>
    <dgm:txLinClrLst/>
    <dgm:txFillClrLst meth="repeat">
      <a:schemeClr val="lt1"/>
    </dgm:txFillClrLst>
    <dgm:txEffectClrLst/>
  </dgm:styleLbl>
  <dgm:styleLbl name="bgSibTrans2D1">
    <dgm:fillClrLst>
      <a:schemeClr val="accent3">
        <a:shade val="90000"/>
      </a:schemeClr>
      <a:schemeClr val="accent3">
        <a:tint val="70000"/>
      </a:schemeClr>
    </dgm:fillClrLst>
    <dgm:linClrLst>
      <a:schemeClr val="accent3">
        <a:shade val="90000"/>
      </a:schemeClr>
      <a:schemeClr val="accent3">
        <a:tint val="70000"/>
      </a:schemeClr>
    </dgm:linClrLst>
    <dgm:effectClrLst/>
    <dgm:txLinClrLst/>
    <dgm:txFillClrLst meth="repeat">
      <a:schemeClr val="lt1"/>
    </dgm:txFillClrLst>
    <dgm:txEffectClrLst/>
  </dgm:styleLbl>
  <dgm:styleLbl name="sibTrans1D1">
    <dgm:fillClrLst>
      <a:schemeClr val="accent3">
        <a:shade val="90000"/>
      </a:schemeClr>
      <a:schemeClr val="accent3">
        <a:tint val="70000"/>
      </a:schemeClr>
    </dgm:fillClrLst>
    <dgm:linClrLst>
      <a:schemeClr val="accent3">
        <a:shade val="90000"/>
      </a:schemeClr>
      <a:schemeClr val="accent3">
        <a:tint val="70000"/>
      </a:schemeClr>
    </dgm:linClrLst>
    <dgm:effectClrLst/>
    <dgm:txLinClrLst/>
    <dgm:txFillClrLst meth="repeat">
      <a:schemeClr val="tx1"/>
    </dgm:txFillClrLst>
    <dgm:txEffectClrLst/>
  </dgm:styleLbl>
  <dgm:styleLbl name="callout">
    <dgm:fillClrLst meth="repeat">
      <a:schemeClr val="accent3"/>
    </dgm:fillClrLst>
    <dgm:linClrLst meth="repeat">
      <a:schemeClr val="accent3"/>
    </dgm:linClrLst>
    <dgm:effectClrLst/>
    <dgm:txLinClrLst/>
    <dgm:txFillClrLst meth="repeat">
      <a:schemeClr val="tx1"/>
    </dgm:txFillClrLst>
    <dgm:txEffectClrLst/>
  </dgm:styleLbl>
  <dgm:styleLbl name="asst0">
    <dgm:fillClrLst meth="repeat">
      <a:schemeClr val="accent3">
        <a:shade val="80000"/>
      </a:schemeClr>
    </dgm:fillClrLst>
    <dgm:linClrLst meth="repeat">
      <a:schemeClr val="lt1"/>
    </dgm:linClrLst>
    <dgm:effectClrLst/>
    <dgm:txLinClrLst/>
    <dgm:txFillClrLst/>
    <dgm:txEffectClrLst/>
  </dgm:styleLbl>
  <dgm:styleLbl name="asst1">
    <dgm:fillClrLst meth="repeat">
      <a:schemeClr val="accent3">
        <a:shade val="80000"/>
      </a:schemeClr>
    </dgm:fillClrLst>
    <dgm:linClrLst meth="repeat">
      <a:schemeClr val="lt1"/>
    </dgm:linClrLst>
    <dgm:effectClrLst/>
    <dgm:txLinClrLst/>
    <dgm:txFillClrLst/>
    <dgm:txEffectClrLst/>
  </dgm:styleLbl>
  <dgm:styleLbl name="asst2">
    <dgm:fillClrLst>
      <a:schemeClr val="accent3">
        <a:tint val="99000"/>
      </a:schemeClr>
    </dgm:fillClrLst>
    <dgm:linClrLst meth="repeat">
      <a:schemeClr val="lt1"/>
    </dgm:linClrLst>
    <dgm:effectClrLst/>
    <dgm:txLinClrLst/>
    <dgm:txFillClrLst/>
    <dgm:txEffectClrLst/>
  </dgm:styleLbl>
  <dgm:styleLbl name="asst3">
    <dgm:fillClrLst>
      <a:schemeClr val="accent3">
        <a:tint val="80000"/>
      </a:schemeClr>
    </dgm:fillClrLst>
    <dgm:linClrLst meth="repeat">
      <a:schemeClr val="lt1"/>
    </dgm:linClrLst>
    <dgm:effectClrLst/>
    <dgm:txLinClrLst/>
    <dgm:txFillClrLst/>
    <dgm:txEffectClrLst/>
  </dgm:styleLbl>
  <dgm:styleLbl name="asst4">
    <dgm:fillClrLst>
      <a:schemeClr val="accent3">
        <a:tint val="70000"/>
      </a:schemeClr>
    </dgm:fillClrLst>
    <dgm:linClrLst meth="repeat">
      <a:schemeClr val="lt1"/>
    </dgm:linClrLst>
    <dgm:effectClrLst/>
    <dgm:txLinClrLst/>
    <dgm:txFillClrLst/>
    <dgm:txEffectClrLst/>
  </dgm:styleLbl>
  <dgm:styleLbl name="parChTrans2D1">
    <dgm:fillClrLst meth="repeat">
      <a:schemeClr val="accent3">
        <a:tint val="60000"/>
      </a:schemeClr>
    </dgm:fillClrLst>
    <dgm:linClrLst meth="repeat">
      <a:schemeClr val="accent3">
        <a:tint val="60000"/>
      </a:schemeClr>
    </dgm:linClrLst>
    <dgm:effectClrLst/>
    <dgm:txLinClrLst/>
    <dgm:txFillClrLst meth="repeat">
      <a:schemeClr val="lt1"/>
    </dgm:txFillClrLst>
    <dgm:txEffectClrLst/>
  </dgm:styleLbl>
  <dgm:styleLbl name="parChTrans2D2">
    <dgm:fillClrLst meth="repeat">
      <a:schemeClr val="accent3">
        <a:tint val="90000"/>
      </a:schemeClr>
    </dgm:fillClrLst>
    <dgm:linClrLst meth="repeat">
      <a:schemeClr val="accent3">
        <a:tint val="90000"/>
      </a:schemeClr>
    </dgm:linClrLst>
    <dgm:effectClrLst/>
    <dgm:txLinClrLst/>
    <dgm:txFillClrLst/>
    <dgm:txEffectClrLst/>
  </dgm:styleLbl>
  <dgm:styleLbl name="parChTrans2D3">
    <dgm:fillClrLst meth="repeat">
      <a:schemeClr val="accent3">
        <a:tint val="70000"/>
      </a:schemeClr>
    </dgm:fillClrLst>
    <dgm:linClrLst meth="repeat">
      <a:schemeClr val="accent3">
        <a:tint val="70000"/>
      </a:schemeClr>
    </dgm:linClrLst>
    <dgm:effectClrLst/>
    <dgm:txLinClrLst/>
    <dgm:txFillClrLst/>
    <dgm:txEffectClrLst/>
  </dgm:styleLbl>
  <dgm:styleLbl name="parChTrans2D4">
    <dgm:fillClrLst meth="repeat">
      <a:schemeClr val="accent3">
        <a:tint val="50000"/>
      </a:schemeClr>
    </dgm:fillClrLst>
    <dgm:linClrLst meth="repeat">
      <a:schemeClr val="accent3">
        <a:tint val="50000"/>
      </a:schemeClr>
    </dgm:linClrLst>
    <dgm:effectClrLst/>
    <dgm:txLinClrLst/>
    <dgm:txFillClrLst meth="repeat">
      <a:schemeClr val="lt1"/>
    </dgm:txFillClrLst>
    <dgm:txEffectClrLst/>
  </dgm:styleLbl>
  <dgm:styleLbl name="parChTrans1D1">
    <dgm:fillClrLst meth="repeat">
      <a:schemeClr val="accent3">
        <a:shade val="80000"/>
      </a:schemeClr>
    </dgm:fillClrLst>
    <dgm:linClrLst meth="repeat">
      <a:schemeClr val="accent3">
        <a:shade val="80000"/>
      </a:schemeClr>
    </dgm:linClrLst>
    <dgm:effectClrLst/>
    <dgm:txLinClrLst/>
    <dgm:txFillClrLst meth="repeat">
      <a:schemeClr val="tx1"/>
    </dgm:txFillClrLst>
    <dgm:txEffectClrLst/>
  </dgm:styleLbl>
  <dgm:styleLbl name="parChTrans1D2">
    <dgm:fillClrLst meth="repeat">
      <a:schemeClr val="accent3">
        <a:tint val="99000"/>
      </a:schemeClr>
    </dgm:fillClrLst>
    <dgm:linClrLst meth="repeat">
      <a:schemeClr val="accent3">
        <a:tint val="99000"/>
      </a:schemeClr>
    </dgm:linClrLst>
    <dgm:effectClrLst/>
    <dgm:txLinClrLst/>
    <dgm:txFillClrLst meth="repeat">
      <a:schemeClr val="tx1"/>
    </dgm:txFillClrLst>
    <dgm:txEffectClrLst/>
  </dgm:styleLbl>
  <dgm:styleLbl name="parChTrans1D3">
    <dgm:fillClrLst meth="repeat">
      <a:schemeClr val="accent3">
        <a:tint val="80000"/>
      </a:schemeClr>
    </dgm:fillClrLst>
    <dgm:linClrLst meth="repeat">
      <a:schemeClr val="accent3">
        <a:tint val="80000"/>
      </a:schemeClr>
    </dgm:linClrLst>
    <dgm:effectClrLst/>
    <dgm:txLinClrLst/>
    <dgm:txFillClrLst meth="repeat">
      <a:schemeClr val="tx1"/>
    </dgm:txFillClrLst>
    <dgm:txEffectClrLst/>
  </dgm:styleLbl>
  <dgm:styleLbl name="parChTrans1D4">
    <dgm:fillClrLst meth="repeat">
      <a:schemeClr val="accent3">
        <a:tint val="70000"/>
      </a:schemeClr>
    </dgm:fillClrLst>
    <dgm:linClrLst meth="repeat">
      <a:schemeClr val="accent3">
        <a:tint val="70000"/>
      </a:schemeClr>
    </dgm:linClrLst>
    <dgm:effectClrLst/>
    <dgm:txLinClrLst/>
    <dgm:txFillClrLst meth="repeat">
      <a:schemeClr val="tx1"/>
    </dgm:txFillClrLst>
    <dgm:txEffectClrLst/>
  </dgm:styleLbl>
  <dgm:styleLbl name="fgAcc1">
    <dgm:fillClrLst meth="repeat">
      <a:schemeClr val="lt1">
        <a:alpha val="90000"/>
      </a:schemeClr>
    </dgm:fillClrLst>
    <dgm:linClrLst>
      <a:schemeClr val="accent3">
        <a:shade val="80000"/>
      </a:schemeClr>
      <a:schemeClr val="accent3">
        <a:tint val="70000"/>
      </a:schemeClr>
    </dgm:linClrLst>
    <dgm:effectClrLst/>
    <dgm:txLinClrLst/>
    <dgm:txFillClrLst meth="repeat">
      <a:schemeClr val="dk1"/>
    </dgm:txFillClrLst>
    <dgm:txEffectClrLst/>
  </dgm:styleLbl>
  <dgm:styleLbl name="conFgAcc1">
    <dgm:fillClrLst meth="repeat">
      <a:schemeClr val="lt1">
        <a:alpha val="90000"/>
      </a:schemeClr>
    </dgm:fillClrLst>
    <dgm:linClrLst>
      <a:schemeClr val="accent3">
        <a:shade val="80000"/>
      </a:schemeClr>
      <a:schemeClr val="accent3">
        <a:tint val="70000"/>
      </a:schemeClr>
    </dgm:linClrLst>
    <dgm:effectClrLst/>
    <dgm:txLinClrLst/>
    <dgm:txFillClrLst meth="repeat">
      <a:schemeClr val="dk1"/>
    </dgm:txFillClrLst>
    <dgm:txEffectClrLst/>
  </dgm:styleLbl>
  <dgm:styleLbl name="alignAcc1">
    <dgm:fillClrLst meth="repeat">
      <a:schemeClr val="lt1">
        <a:alpha val="90000"/>
      </a:schemeClr>
    </dgm:fillClrLst>
    <dgm:linClrLst>
      <a:schemeClr val="accent3">
        <a:shade val="80000"/>
      </a:schemeClr>
      <a:schemeClr val="accent3">
        <a:tint val="70000"/>
      </a:schemeClr>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3"/>
    </dgm:linClrLst>
    <dgm:effectClrLst/>
    <dgm:txLinClrLst/>
    <dgm:txFillClrLst meth="repeat">
      <a:schemeClr val="dk1"/>
    </dgm:txFillClrLst>
    <dgm:txEffectClrLst/>
  </dgm:styleLbl>
  <dgm:styleLbl name="bgAcc1">
    <dgm:fillClrLst meth="repeat">
      <a:schemeClr val="lt1">
        <a:alpha val="90000"/>
      </a:schemeClr>
    </dgm:fillClrLst>
    <dgm:linClrLst>
      <a:schemeClr val="accent3">
        <a:shade val="80000"/>
      </a:schemeClr>
      <a:schemeClr val="accent3">
        <a:tint val="70000"/>
      </a:schemeClr>
    </dgm:linClrLst>
    <dgm:effectClrLst/>
    <dgm:txLinClrLst/>
    <dgm:txFillClrLst meth="repeat">
      <a:schemeClr val="dk1"/>
    </dgm:txFillClrLst>
    <dgm:txEffectClrLst/>
  </dgm:styleLbl>
  <dgm:styleLbl name="solidFgAcc1">
    <dgm:fillClrLst meth="repeat">
      <a:schemeClr val="lt1"/>
    </dgm:fillClrLst>
    <dgm:linClrLst>
      <a:schemeClr val="accent3">
        <a:shade val="80000"/>
      </a:schemeClr>
      <a:schemeClr val="accent3">
        <a:tint val="70000"/>
      </a:schemeClr>
    </dgm:linClrLst>
    <dgm:effectClrLst/>
    <dgm:txLinClrLst/>
    <dgm:txFillClrLst meth="repeat">
      <a:schemeClr val="dk1"/>
    </dgm:txFillClrLst>
    <dgm:txEffectClrLst/>
  </dgm:styleLbl>
  <dgm:styleLbl name="solidAlignAcc1">
    <dgm:fillClrLst meth="repeat">
      <a:schemeClr val="lt1"/>
    </dgm:fillClrLst>
    <dgm:linClrLst meth="repeat">
      <a:schemeClr val="accent3"/>
    </dgm:linClrLst>
    <dgm:effectClrLst/>
    <dgm:txLinClrLst/>
    <dgm:txFillClrLst meth="repeat">
      <a:schemeClr val="dk1"/>
    </dgm:txFillClrLst>
    <dgm:txEffectClrLst/>
  </dgm:styleLbl>
  <dgm:styleLbl name="solidBgAcc1">
    <dgm:fillClrLst meth="repeat">
      <a:schemeClr val="lt1"/>
    </dgm:fillClrLst>
    <dgm:linClrLst meth="repeat">
      <a:schemeClr val="accent3"/>
    </dgm:linClrLst>
    <dgm:effectClrLst/>
    <dgm:txLinClrLst/>
    <dgm:txFillClrLst meth="repeat">
      <a:schemeClr val="dk1"/>
    </dgm:txFillClrLst>
    <dgm:txEffectClrLst/>
  </dgm:styleLbl>
  <dgm:styleLbl name="fgAccFollowNode1">
    <dgm:fillClrLst meth="repeat">
      <a:schemeClr val="accent3">
        <a:alpha val="90000"/>
        <a:tint val="40000"/>
      </a:schemeClr>
    </dgm:fillClrLst>
    <dgm:linClrLst meth="repeat">
      <a:schemeClr val="accent3">
        <a:alpha val="90000"/>
        <a:tint val="40000"/>
      </a:schemeClr>
    </dgm:linClrLst>
    <dgm:effectClrLst/>
    <dgm:txLinClrLst/>
    <dgm:txFillClrLst meth="repeat">
      <a:schemeClr val="dk1"/>
    </dgm:txFillClrLst>
    <dgm:txEffectClrLst/>
  </dgm:styleLbl>
  <dgm:styleLbl name="alignAccFollowNode1">
    <dgm:fillClrLst meth="repeat">
      <a:schemeClr val="accent3">
        <a:alpha val="90000"/>
        <a:tint val="40000"/>
      </a:schemeClr>
    </dgm:fillClrLst>
    <dgm:linClrLst meth="repeat">
      <a:schemeClr val="accent3">
        <a:alpha val="90000"/>
        <a:tint val="40000"/>
      </a:schemeClr>
    </dgm:linClrLst>
    <dgm:effectClrLst/>
    <dgm:txLinClrLst/>
    <dgm:txFillClrLst meth="repeat">
      <a:schemeClr val="dk1"/>
    </dgm:txFillClrLst>
    <dgm:txEffectClrLst/>
  </dgm:styleLbl>
  <dgm:styleLbl name="bgAccFollowNode1">
    <dgm:fillClrLst meth="repeat">
      <a:schemeClr val="accent3">
        <a:alpha val="90000"/>
        <a:tint val="40000"/>
      </a:schemeClr>
    </dgm:fillClrLst>
    <dgm:linClrLst meth="repeat">
      <a:schemeClr val="lt1"/>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3">
        <a:shade val="80000"/>
      </a:schemeClr>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3">
        <a:tint val="99000"/>
      </a:schemeClr>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3">
        <a:tint val="80000"/>
      </a:schemeClr>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3">
        <a:tint val="70000"/>
      </a:schemeClr>
    </dgm:linClrLst>
    <dgm:effectClrLst/>
    <dgm:txLinClrLst/>
    <dgm:txFillClrLst meth="repeat">
      <a:schemeClr val="dk1"/>
    </dgm:txFillClrLst>
    <dgm:txEffectClrLst/>
  </dgm:styleLbl>
  <dgm:styleLbl name="bgShp">
    <dgm:fillClrLst meth="repeat">
      <a:schemeClr val="accent3">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3">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3">
        <a:tint val="50000"/>
        <a:alpha val="40000"/>
      </a:schemeClr>
    </dgm:fillClrLst>
    <dgm:linClrLst meth="repeat">
      <a:schemeClr val="accent3"/>
    </dgm:linClrLst>
    <dgm:effectClrLst/>
    <dgm:txLinClrLst/>
    <dgm:txFillClrLst meth="repeat">
      <a:schemeClr val="lt1"/>
    </dgm:txFillClrLst>
    <dgm:txEffectClrLst/>
  </dgm:styleLbl>
  <dgm:styleLbl name="fgShp">
    <dgm:fillClrLst meth="repeat">
      <a:schemeClr val="accent3">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xml><?xml version="1.0" encoding="utf-8"?>
<dgm:colorsDef xmlns:dgm="http://schemas.openxmlformats.org/drawingml/2006/diagram" xmlns:a="http://schemas.openxmlformats.org/drawingml/2006/main" uniqueId="urn:microsoft.com/office/officeart/2005/8/colors/accent3_3">
  <dgm:title val=""/>
  <dgm:desc val=""/>
  <dgm:catLst>
    <dgm:cat type="accent3" pri="11300"/>
  </dgm:catLst>
  <dgm:styleLbl name="node0">
    <dgm:fillClrLst meth="repeat">
      <a:schemeClr val="accent3">
        <a:shade val="80000"/>
      </a:schemeClr>
    </dgm:fillClrLst>
    <dgm:linClrLst meth="repeat">
      <a:schemeClr val="lt1"/>
    </dgm:linClrLst>
    <dgm:effectClrLst/>
    <dgm:txLinClrLst/>
    <dgm:txFillClrLst/>
    <dgm:txEffectClrLst/>
  </dgm:styleLbl>
  <dgm:styleLbl name="node1">
    <dgm:fillClrLst>
      <a:schemeClr val="accent3">
        <a:shade val="80000"/>
      </a:schemeClr>
      <a:schemeClr val="accent3">
        <a:tint val="70000"/>
      </a:schemeClr>
    </dgm:fillClrLst>
    <dgm:linClrLst meth="repeat">
      <a:schemeClr val="lt1"/>
    </dgm:linClrLst>
    <dgm:effectClrLst/>
    <dgm:txLinClrLst/>
    <dgm:txFillClrLst/>
    <dgm:txEffectClrLst/>
  </dgm:styleLbl>
  <dgm:styleLbl name="alignNode1">
    <dgm:fillClrLst>
      <a:schemeClr val="accent3">
        <a:shade val="80000"/>
      </a:schemeClr>
      <a:schemeClr val="accent3">
        <a:tint val="70000"/>
      </a:schemeClr>
    </dgm:fillClrLst>
    <dgm:linClrLst>
      <a:schemeClr val="accent3">
        <a:shade val="80000"/>
      </a:schemeClr>
      <a:schemeClr val="accent3">
        <a:tint val="70000"/>
      </a:schemeClr>
    </dgm:linClrLst>
    <dgm:effectClrLst/>
    <dgm:txLinClrLst/>
    <dgm:txFillClrLst/>
    <dgm:txEffectClrLst/>
  </dgm:styleLbl>
  <dgm:styleLbl name="lnNode1">
    <dgm:fillClrLst>
      <a:schemeClr val="accent3">
        <a:shade val="80000"/>
      </a:schemeClr>
      <a:schemeClr val="accent3">
        <a:tint val="70000"/>
      </a:schemeClr>
    </dgm:fillClrLst>
    <dgm:linClrLst meth="repeat">
      <a:schemeClr val="lt1"/>
    </dgm:linClrLst>
    <dgm:effectClrLst/>
    <dgm:txLinClrLst/>
    <dgm:txFillClrLst/>
    <dgm:txEffectClrLst/>
  </dgm:styleLbl>
  <dgm:styleLbl name="vennNode1">
    <dgm:fillClrLst>
      <a:schemeClr val="accent3">
        <a:shade val="80000"/>
        <a:alpha val="50000"/>
      </a:schemeClr>
      <a:schemeClr val="accent3">
        <a:tint val="70000"/>
        <a:alpha val="50000"/>
      </a:schemeClr>
    </dgm:fillClrLst>
    <dgm:linClrLst meth="repeat">
      <a:schemeClr val="lt1"/>
    </dgm:linClrLst>
    <dgm:effectClrLst/>
    <dgm:txLinClrLst/>
    <dgm:txFillClrLst/>
    <dgm:txEffectClrLst/>
  </dgm:styleLbl>
  <dgm:styleLbl name="node2">
    <dgm:fillClrLst>
      <a:schemeClr val="accent3">
        <a:tint val="99000"/>
      </a:schemeClr>
    </dgm:fillClrLst>
    <dgm:linClrLst meth="repeat">
      <a:schemeClr val="lt1"/>
    </dgm:linClrLst>
    <dgm:effectClrLst/>
    <dgm:txLinClrLst/>
    <dgm:txFillClrLst/>
    <dgm:txEffectClrLst/>
  </dgm:styleLbl>
  <dgm:styleLbl name="node3">
    <dgm:fillClrLst>
      <a:schemeClr val="accent3">
        <a:tint val="80000"/>
      </a:schemeClr>
    </dgm:fillClrLst>
    <dgm:linClrLst meth="repeat">
      <a:schemeClr val="lt1"/>
    </dgm:linClrLst>
    <dgm:effectClrLst/>
    <dgm:txLinClrLst/>
    <dgm:txFillClrLst/>
    <dgm:txEffectClrLst/>
  </dgm:styleLbl>
  <dgm:styleLbl name="node4">
    <dgm:fillClrLst>
      <a:schemeClr val="accent3">
        <a:tint val="70000"/>
      </a:schemeClr>
    </dgm:fillClrLst>
    <dgm:linClrLst meth="repeat">
      <a:schemeClr val="lt1"/>
    </dgm:linClrLst>
    <dgm:effectClrLst/>
    <dgm:txLinClrLst/>
    <dgm:txFillClrLst/>
    <dgm:txEffectClrLst/>
  </dgm:styleLbl>
  <dgm:styleLbl name="fgImgPlace1">
    <dgm:fillClrLst>
      <a:schemeClr val="accent3">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alignImgPlace1">
    <dgm:fillClrLst>
      <a:schemeClr val="accent3">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3">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3">
        <a:shade val="90000"/>
      </a:schemeClr>
      <a:schemeClr val="accent3">
        <a:tint val="70000"/>
      </a:schemeClr>
    </dgm:fillClrLst>
    <dgm:linClrLst>
      <a:schemeClr val="accent3">
        <a:shade val="90000"/>
      </a:schemeClr>
      <a:schemeClr val="accent3">
        <a:tint val="70000"/>
      </a:schemeClr>
    </dgm:linClrLst>
    <dgm:effectClrLst/>
    <dgm:txLinClrLst/>
    <dgm:txFillClrLst/>
    <dgm:txEffectClrLst/>
  </dgm:styleLbl>
  <dgm:styleLbl name="fgSibTrans2D1">
    <dgm:fillClrLst>
      <a:schemeClr val="accent3">
        <a:shade val="90000"/>
      </a:schemeClr>
      <a:schemeClr val="accent3">
        <a:tint val="70000"/>
      </a:schemeClr>
    </dgm:fillClrLst>
    <dgm:linClrLst>
      <a:schemeClr val="accent3">
        <a:shade val="90000"/>
      </a:schemeClr>
      <a:schemeClr val="accent3">
        <a:tint val="70000"/>
      </a:schemeClr>
    </dgm:linClrLst>
    <dgm:effectClrLst/>
    <dgm:txLinClrLst/>
    <dgm:txFillClrLst meth="repeat">
      <a:schemeClr val="lt1"/>
    </dgm:txFillClrLst>
    <dgm:txEffectClrLst/>
  </dgm:styleLbl>
  <dgm:styleLbl name="bgSibTrans2D1">
    <dgm:fillClrLst>
      <a:schemeClr val="accent3">
        <a:shade val="90000"/>
      </a:schemeClr>
      <a:schemeClr val="accent3">
        <a:tint val="70000"/>
      </a:schemeClr>
    </dgm:fillClrLst>
    <dgm:linClrLst>
      <a:schemeClr val="accent3">
        <a:shade val="90000"/>
      </a:schemeClr>
      <a:schemeClr val="accent3">
        <a:tint val="70000"/>
      </a:schemeClr>
    </dgm:linClrLst>
    <dgm:effectClrLst/>
    <dgm:txLinClrLst/>
    <dgm:txFillClrLst meth="repeat">
      <a:schemeClr val="lt1"/>
    </dgm:txFillClrLst>
    <dgm:txEffectClrLst/>
  </dgm:styleLbl>
  <dgm:styleLbl name="sibTrans1D1">
    <dgm:fillClrLst>
      <a:schemeClr val="accent3">
        <a:shade val="90000"/>
      </a:schemeClr>
      <a:schemeClr val="accent3">
        <a:tint val="70000"/>
      </a:schemeClr>
    </dgm:fillClrLst>
    <dgm:linClrLst>
      <a:schemeClr val="accent3">
        <a:shade val="90000"/>
      </a:schemeClr>
      <a:schemeClr val="accent3">
        <a:tint val="70000"/>
      </a:schemeClr>
    </dgm:linClrLst>
    <dgm:effectClrLst/>
    <dgm:txLinClrLst/>
    <dgm:txFillClrLst meth="repeat">
      <a:schemeClr val="tx1"/>
    </dgm:txFillClrLst>
    <dgm:txEffectClrLst/>
  </dgm:styleLbl>
  <dgm:styleLbl name="callout">
    <dgm:fillClrLst meth="repeat">
      <a:schemeClr val="accent3"/>
    </dgm:fillClrLst>
    <dgm:linClrLst meth="repeat">
      <a:schemeClr val="accent3"/>
    </dgm:linClrLst>
    <dgm:effectClrLst/>
    <dgm:txLinClrLst/>
    <dgm:txFillClrLst meth="repeat">
      <a:schemeClr val="tx1"/>
    </dgm:txFillClrLst>
    <dgm:txEffectClrLst/>
  </dgm:styleLbl>
  <dgm:styleLbl name="asst0">
    <dgm:fillClrLst meth="repeat">
      <a:schemeClr val="accent3">
        <a:shade val="80000"/>
      </a:schemeClr>
    </dgm:fillClrLst>
    <dgm:linClrLst meth="repeat">
      <a:schemeClr val="lt1"/>
    </dgm:linClrLst>
    <dgm:effectClrLst/>
    <dgm:txLinClrLst/>
    <dgm:txFillClrLst/>
    <dgm:txEffectClrLst/>
  </dgm:styleLbl>
  <dgm:styleLbl name="asst1">
    <dgm:fillClrLst meth="repeat">
      <a:schemeClr val="accent3">
        <a:shade val="80000"/>
      </a:schemeClr>
    </dgm:fillClrLst>
    <dgm:linClrLst meth="repeat">
      <a:schemeClr val="lt1"/>
    </dgm:linClrLst>
    <dgm:effectClrLst/>
    <dgm:txLinClrLst/>
    <dgm:txFillClrLst/>
    <dgm:txEffectClrLst/>
  </dgm:styleLbl>
  <dgm:styleLbl name="asst2">
    <dgm:fillClrLst>
      <a:schemeClr val="accent3">
        <a:tint val="99000"/>
      </a:schemeClr>
    </dgm:fillClrLst>
    <dgm:linClrLst meth="repeat">
      <a:schemeClr val="lt1"/>
    </dgm:linClrLst>
    <dgm:effectClrLst/>
    <dgm:txLinClrLst/>
    <dgm:txFillClrLst/>
    <dgm:txEffectClrLst/>
  </dgm:styleLbl>
  <dgm:styleLbl name="asst3">
    <dgm:fillClrLst>
      <a:schemeClr val="accent3">
        <a:tint val="80000"/>
      </a:schemeClr>
    </dgm:fillClrLst>
    <dgm:linClrLst meth="repeat">
      <a:schemeClr val="lt1"/>
    </dgm:linClrLst>
    <dgm:effectClrLst/>
    <dgm:txLinClrLst/>
    <dgm:txFillClrLst/>
    <dgm:txEffectClrLst/>
  </dgm:styleLbl>
  <dgm:styleLbl name="asst4">
    <dgm:fillClrLst>
      <a:schemeClr val="accent3">
        <a:tint val="70000"/>
      </a:schemeClr>
    </dgm:fillClrLst>
    <dgm:linClrLst meth="repeat">
      <a:schemeClr val="lt1"/>
    </dgm:linClrLst>
    <dgm:effectClrLst/>
    <dgm:txLinClrLst/>
    <dgm:txFillClrLst/>
    <dgm:txEffectClrLst/>
  </dgm:styleLbl>
  <dgm:styleLbl name="parChTrans2D1">
    <dgm:fillClrLst meth="repeat">
      <a:schemeClr val="accent3">
        <a:tint val="60000"/>
      </a:schemeClr>
    </dgm:fillClrLst>
    <dgm:linClrLst meth="repeat">
      <a:schemeClr val="accent3">
        <a:tint val="60000"/>
      </a:schemeClr>
    </dgm:linClrLst>
    <dgm:effectClrLst/>
    <dgm:txLinClrLst/>
    <dgm:txFillClrLst meth="repeat">
      <a:schemeClr val="lt1"/>
    </dgm:txFillClrLst>
    <dgm:txEffectClrLst/>
  </dgm:styleLbl>
  <dgm:styleLbl name="parChTrans2D2">
    <dgm:fillClrLst meth="repeat">
      <a:schemeClr val="accent3">
        <a:tint val="90000"/>
      </a:schemeClr>
    </dgm:fillClrLst>
    <dgm:linClrLst meth="repeat">
      <a:schemeClr val="accent3">
        <a:tint val="90000"/>
      </a:schemeClr>
    </dgm:linClrLst>
    <dgm:effectClrLst/>
    <dgm:txLinClrLst/>
    <dgm:txFillClrLst/>
    <dgm:txEffectClrLst/>
  </dgm:styleLbl>
  <dgm:styleLbl name="parChTrans2D3">
    <dgm:fillClrLst meth="repeat">
      <a:schemeClr val="accent3">
        <a:tint val="70000"/>
      </a:schemeClr>
    </dgm:fillClrLst>
    <dgm:linClrLst meth="repeat">
      <a:schemeClr val="accent3">
        <a:tint val="70000"/>
      </a:schemeClr>
    </dgm:linClrLst>
    <dgm:effectClrLst/>
    <dgm:txLinClrLst/>
    <dgm:txFillClrLst/>
    <dgm:txEffectClrLst/>
  </dgm:styleLbl>
  <dgm:styleLbl name="parChTrans2D4">
    <dgm:fillClrLst meth="repeat">
      <a:schemeClr val="accent3">
        <a:tint val="50000"/>
      </a:schemeClr>
    </dgm:fillClrLst>
    <dgm:linClrLst meth="repeat">
      <a:schemeClr val="accent3">
        <a:tint val="50000"/>
      </a:schemeClr>
    </dgm:linClrLst>
    <dgm:effectClrLst/>
    <dgm:txLinClrLst/>
    <dgm:txFillClrLst meth="repeat">
      <a:schemeClr val="lt1"/>
    </dgm:txFillClrLst>
    <dgm:txEffectClrLst/>
  </dgm:styleLbl>
  <dgm:styleLbl name="parChTrans1D1">
    <dgm:fillClrLst meth="repeat">
      <a:schemeClr val="accent3">
        <a:shade val="80000"/>
      </a:schemeClr>
    </dgm:fillClrLst>
    <dgm:linClrLst meth="repeat">
      <a:schemeClr val="accent3">
        <a:shade val="80000"/>
      </a:schemeClr>
    </dgm:linClrLst>
    <dgm:effectClrLst/>
    <dgm:txLinClrLst/>
    <dgm:txFillClrLst meth="repeat">
      <a:schemeClr val="tx1"/>
    </dgm:txFillClrLst>
    <dgm:txEffectClrLst/>
  </dgm:styleLbl>
  <dgm:styleLbl name="parChTrans1D2">
    <dgm:fillClrLst meth="repeat">
      <a:schemeClr val="accent3">
        <a:tint val="99000"/>
      </a:schemeClr>
    </dgm:fillClrLst>
    <dgm:linClrLst meth="repeat">
      <a:schemeClr val="accent3">
        <a:tint val="99000"/>
      </a:schemeClr>
    </dgm:linClrLst>
    <dgm:effectClrLst/>
    <dgm:txLinClrLst/>
    <dgm:txFillClrLst meth="repeat">
      <a:schemeClr val="tx1"/>
    </dgm:txFillClrLst>
    <dgm:txEffectClrLst/>
  </dgm:styleLbl>
  <dgm:styleLbl name="parChTrans1D3">
    <dgm:fillClrLst meth="repeat">
      <a:schemeClr val="accent3">
        <a:tint val="80000"/>
      </a:schemeClr>
    </dgm:fillClrLst>
    <dgm:linClrLst meth="repeat">
      <a:schemeClr val="accent3">
        <a:tint val="80000"/>
      </a:schemeClr>
    </dgm:linClrLst>
    <dgm:effectClrLst/>
    <dgm:txLinClrLst/>
    <dgm:txFillClrLst meth="repeat">
      <a:schemeClr val="tx1"/>
    </dgm:txFillClrLst>
    <dgm:txEffectClrLst/>
  </dgm:styleLbl>
  <dgm:styleLbl name="parChTrans1D4">
    <dgm:fillClrLst meth="repeat">
      <a:schemeClr val="accent3">
        <a:tint val="70000"/>
      </a:schemeClr>
    </dgm:fillClrLst>
    <dgm:linClrLst meth="repeat">
      <a:schemeClr val="accent3">
        <a:tint val="70000"/>
      </a:schemeClr>
    </dgm:linClrLst>
    <dgm:effectClrLst/>
    <dgm:txLinClrLst/>
    <dgm:txFillClrLst meth="repeat">
      <a:schemeClr val="tx1"/>
    </dgm:txFillClrLst>
    <dgm:txEffectClrLst/>
  </dgm:styleLbl>
  <dgm:styleLbl name="fgAcc1">
    <dgm:fillClrLst meth="repeat">
      <a:schemeClr val="lt1">
        <a:alpha val="90000"/>
      </a:schemeClr>
    </dgm:fillClrLst>
    <dgm:linClrLst>
      <a:schemeClr val="accent3">
        <a:shade val="80000"/>
      </a:schemeClr>
      <a:schemeClr val="accent3">
        <a:tint val="70000"/>
      </a:schemeClr>
    </dgm:linClrLst>
    <dgm:effectClrLst/>
    <dgm:txLinClrLst/>
    <dgm:txFillClrLst meth="repeat">
      <a:schemeClr val="dk1"/>
    </dgm:txFillClrLst>
    <dgm:txEffectClrLst/>
  </dgm:styleLbl>
  <dgm:styleLbl name="conFgAcc1">
    <dgm:fillClrLst meth="repeat">
      <a:schemeClr val="lt1">
        <a:alpha val="90000"/>
      </a:schemeClr>
    </dgm:fillClrLst>
    <dgm:linClrLst>
      <a:schemeClr val="accent3">
        <a:shade val="80000"/>
      </a:schemeClr>
      <a:schemeClr val="accent3">
        <a:tint val="70000"/>
      </a:schemeClr>
    </dgm:linClrLst>
    <dgm:effectClrLst/>
    <dgm:txLinClrLst/>
    <dgm:txFillClrLst meth="repeat">
      <a:schemeClr val="dk1"/>
    </dgm:txFillClrLst>
    <dgm:txEffectClrLst/>
  </dgm:styleLbl>
  <dgm:styleLbl name="alignAcc1">
    <dgm:fillClrLst meth="repeat">
      <a:schemeClr val="lt1">
        <a:alpha val="90000"/>
      </a:schemeClr>
    </dgm:fillClrLst>
    <dgm:linClrLst>
      <a:schemeClr val="accent3">
        <a:shade val="80000"/>
      </a:schemeClr>
      <a:schemeClr val="accent3">
        <a:tint val="70000"/>
      </a:schemeClr>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3"/>
    </dgm:linClrLst>
    <dgm:effectClrLst/>
    <dgm:txLinClrLst/>
    <dgm:txFillClrLst meth="repeat">
      <a:schemeClr val="dk1"/>
    </dgm:txFillClrLst>
    <dgm:txEffectClrLst/>
  </dgm:styleLbl>
  <dgm:styleLbl name="bgAcc1">
    <dgm:fillClrLst meth="repeat">
      <a:schemeClr val="lt1">
        <a:alpha val="90000"/>
      </a:schemeClr>
    </dgm:fillClrLst>
    <dgm:linClrLst>
      <a:schemeClr val="accent3">
        <a:shade val="80000"/>
      </a:schemeClr>
      <a:schemeClr val="accent3">
        <a:tint val="70000"/>
      </a:schemeClr>
    </dgm:linClrLst>
    <dgm:effectClrLst/>
    <dgm:txLinClrLst/>
    <dgm:txFillClrLst meth="repeat">
      <a:schemeClr val="dk1"/>
    </dgm:txFillClrLst>
    <dgm:txEffectClrLst/>
  </dgm:styleLbl>
  <dgm:styleLbl name="solidFgAcc1">
    <dgm:fillClrLst meth="repeat">
      <a:schemeClr val="lt1"/>
    </dgm:fillClrLst>
    <dgm:linClrLst>
      <a:schemeClr val="accent3">
        <a:shade val="80000"/>
      </a:schemeClr>
      <a:schemeClr val="accent3">
        <a:tint val="70000"/>
      </a:schemeClr>
    </dgm:linClrLst>
    <dgm:effectClrLst/>
    <dgm:txLinClrLst/>
    <dgm:txFillClrLst meth="repeat">
      <a:schemeClr val="dk1"/>
    </dgm:txFillClrLst>
    <dgm:txEffectClrLst/>
  </dgm:styleLbl>
  <dgm:styleLbl name="solidAlignAcc1">
    <dgm:fillClrLst meth="repeat">
      <a:schemeClr val="lt1"/>
    </dgm:fillClrLst>
    <dgm:linClrLst meth="repeat">
      <a:schemeClr val="accent3"/>
    </dgm:linClrLst>
    <dgm:effectClrLst/>
    <dgm:txLinClrLst/>
    <dgm:txFillClrLst meth="repeat">
      <a:schemeClr val="dk1"/>
    </dgm:txFillClrLst>
    <dgm:txEffectClrLst/>
  </dgm:styleLbl>
  <dgm:styleLbl name="solidBgAcc1">
    <dgm:fillClrLst meth="repeat">
      <a:schemeClr val="lt1"/>
    </dgm:fillClrLst>
    <dgm:linClrLst meth="repeat">
      <a:schemeClr val="accent3"/>
    </dgm:linClrLst>
    <dgm:effectClrLst/>
    <dgm:txLinClrLst/>
    <dgm:txFillClrLst meth="repeat">
      <a:schemeClr val="dk1"/>
    </dgm:txFillClrLst>
    <dgm:txEffectClrLst/>
  </dgm:styleLbl>
  <dgm:styleLbl name="fgAccFollowNode1">
    <dgm:fillClrLst meth="repeat">
      <a:schemeClr val="accent3">
        <a:alpha val="90000"/>
        <a:tint val="40000"/>
      </a:schemeClr>
    </dgm:fillClrLst>
    <dgm:linClrLst meth="repeat">
      <a:schemeClr val="accent3">
        <a:alpha val="90000"/>
        <a:tint val="40000"/>
      </a:schemeClr>
    </dgm:linClrLst>
    <dgm:effectClrLst/>
    <dgm:txLinClrLst/>
    <dgm:txFillClrLst meth="repeat">
      <a:schemeClr val="dk1"/>
    </dgm:txFillClrLst>
    <dgm:txEffectClrLst/>
  </dgm:styleLbl>
  <dgm:styleLbl name="alignAccFollowNode1">
    <dgm:fillClrLst meth="repeat">
      <a:schemeClr val="accent3">
        <a:alpha val="90000"/>
        <a:tint val="40000"/>
      </a:schemeClr>
    </dgm:fillClrLst>
    <dgm:linClrLst meth="repeat">
      <a:schemeClr val="accent3">
        <a:alpha val="90000"/>
        <a:tint val="40000"/>
      </a:schemeClr>
    </dgm:linClrLst>
    <dgm:effectClrLst/>
    <dgm:txLinClrLst/>
    <dgm:txFillClrLst meth="repeat">
      <a:schemeClr val="dk1"/>
    </dgm:txFillClrLst>
    <dgm:txEffectClrLst/>
  </dgm:styleLbl>
  <dgm:styleLbl name="bgAccFollowNode1">
    <dgm:fillClrLst meth="repeat">
      <a:schemeClr val="accent3">
        <a:alpha val="90000"/>
        <a:tint val="40000"/>
      </a:schemeClr>
    </dgm:fillClrLst>
    <dgm:linClrLst meth="repeat">
      <a:schemeClr val="lt1"/>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3">
        <a:shade val="80000"/>
      </a:schemeClr>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3">
        <a:tint val="99000"/>
      </a:schemeClr>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3">
        <a:tint val="80000"/>
      </a:schemeClr>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3">
        <a:tint val="70000"/>
      </a:schemeClr>
    </dgm:linClrLst>
    <dgm:effectClrLst/>
    <dgm:txLinClrLst/>
    <dgm:txFillClrLst meth="repeat">
      <a:schemeClr val="dk1"/>
    </dgm:txFillClrLst>
    <dgm:txEffectClrLst/>
  </dgm:styleLbl>
  <dgm:styleLbl name="bgShp">
    <dgm:fillClrLst meth="repeat">
      <a:schemeClr val="accent3">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3">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3">
        <a:tint val="50000"/>
        <a:alpha val="40000"/>
      </a:schemeClr>
    </dgm:fillClrLst>
    <dgm:linClrLst meth="repeat">
      <a:schemeClr val="accent3"/>
    </dgm:linClrLst>
    <dgm:effectClrLst/>
    <dgm:txLinClrLst/>
    <dgm:txFillClrLst meth="repeat">
      <a:schemeClr val="lt1"/>
    </dgm:txFillClrLst>
    <dgm:txEffectClrLst/>
  </dgm:styleLbl>
  <dgm:styleLbl name="fgShp">
    <dgm:fillClrLst meth="repeat">
      <a:schemeClr val="accent3">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xml><?xml version="1.0" encoding="utf-8"?>
<dgm:colorsDef xmlns:dgm="http://schemas.openxmlformats.org/drawingml/2006/diagram" xmlns:a="http://schemas.openxmlformats.org/drawingml/2006/main" uniqueId="urn:microsoft.com/office/officeart/2005/8/colors/accent3_3">
  <dgm:title val=""/>
  <dgm:desc val=""/>
  <dgm:catLst>
    <dgm:cat type="accent3" pri="11300"/>
  </dgm:catLst>
  <dgm:styleLbl name="node0">
    <dgm:fillClrLst meth="repeat">
      <a:schemeClr val="accent3">
        <a:shade val="80000"/>
      </a:schemeClr>
    </dgm:fillClrLst>
    <dgm:linClrLst meth="repeat">
      <a:schemeClr val="lt1"/>
    </dgm:linClrLst>
    <dgm:effectClrLst/>
    <dgm:txLinClrLst/>
    <dgm:txFillClrLst/>
    <dgm:txEffectClrLst/>
  </dgm:styleLbl>
  <dgm:styleLbl name="node1">
    <dgm:fillClrLst>
      <a:schemeClr val="accent3">
        <a:shade val="80000"/>
      </a:schemeClr>
      <a:schemeClr val="accent3">
        <a:tint val="70000"/>
      </a:schemeClr>
    </dgm:fillClrLst>
    <dgm:linClrLst meth="repeat">
      <a:schemeClr val="lt1"/>
    </dgm:linClrLst>
    <dgm:effectClrLst/>
    <dgm:txLinClrLst/>
    <dgm:txFillClrLst/>
    <dgm:txEffectClrLst/>
  </dgm:styleLbl>
  <dgm:styleLbl name="alignNode1">
    <dgm:fillClrLst>
      <a:schemeClr val="accent3">
        <a:shade val="80000"/>
      </a:schemeClr>
      <a:schemeClr val="accent3">
        <a:tint val="70000"/>
      </a:schemeClr>
    </dgm:fillClrLst>
    <dgm:linClrLst>
      <a:schemeClr val="accent3">
        <a:shade val="80000"/>
      </a:schemeClr>
      <a:schemeClr val="accent3">
        <a:tint val="70000"/>
      </a:schemeClr>
    </dgm:linClrLst>
    <dgm:effectClrLst/>
    <dgm:txLinClrLst/>
    <dgm:txFillClrLst/>
    <dgm:txEffectClrLst/>
  </dgm:styleLbl>
  <dgm:styleLbl name="lnNode1">
    <dgm:fillClrLst>
      <a:schemeClr val="accent3">
        <a:shade val="80000"/>
      </a:schemeClr>
      <a:schemeClr val="accent3">
        <a:tint val="70000"/>
      </a:schemeClr>
    </dgm:fillClrLst>
    <dgm:linClrLst meth="repeat">
      <a:schemeClr val="lt1"/>
    </dgm:linClrLst>
    <dgm:effectClrLst/>
    <dgm:txLinClrLst/>
    <dgm:txFillClrLst/>
    <dgm:txEffectClrLst/>
  </dgm:styleLbl>
  <dgm:styleLbl name="vennNode1">
    <dgm:fillClrLst>
      <a:schemeClr val="accent3">
        <a:shade val="80000"/>
        <a:alpha val="50000"/>
      </a:schemeClr>
      <a:schemeClr val="accent3">
        <a:tint val="70000"/>
        <a:alpha val="50000"/>
      </a:schemeClr>
    </dgm:fillClrLst>
    <dgm:linClrLst meth="repeat">
      <a:schemeClr val="lt1"/>
    </dgm:linClrLst>
    <dgm:effectClrLst/>
    <dgm:txLinClrLst/>
    <dgm:txFillClrLst/>
    <dgm:txEffectClrLst/>
  </dgm:styleLbl>
  <dgm:styleLbl name="node2">
    <dgm:fillClrLst>
      <a:schemeClr val="accent3">
        <a:tint val="99000"/>
      </a:schemeClr>
    </dgm:fillClrLst>
    <dgm:linClrLst meth="repeat">
      <a:schemeClr val="lt1"/>
    </dgm:linClrLst>
    <dgm:effectClrLst/>
    <dgm:txLinClrLst/>
    <dgm:txFillClrLst/>
    <dgm:txEffectClrLst/>
  </dgm:styleLbl>
  <dgm:styleLbl name="node3">
    <dgm:fillClrLst>
      <a:schemeClr val="accent3">
        <a:tint val="80000"/>
      </a:schemeClr>
    </dgm:fillClrLst>
    <dgm:linClrLst meth="repeat">
      <a:schemeClr val="lt1"/>
    </dgm:linClrLst>
    <dgm:effectClrLst/>
    <dgm:txLinClrLst/>
    <dgm:txFillClrLst/>
    <dgm:txEffectClrLst/>
  </dgm:styleLbl>
  <dgm:styleLbl name="node4">
    <dgm:fillClrLst>
      <a:schemeClr val="accent3">
        <a:tint val="70000"/>
      </a:schemeClr>
    </dgm:fillClrLst>
    <dgm:linClrLst meth="repeat">
      <a:schemeClr val="lt1"/>
    </dgm:linClrLst>
    <dgm:effectClrLst/>
    <dgm:txLinClrLst/>
    <dgm:txFillClrLst/>
    <dgm:txEffectClrLst/>
  </dgm:styleLbl>
  <dgm:styleLbl name="fgImgPlace1">
    <dgm:fillClrLst>
      <a:schemeClr val="accent3">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alignImgPlace1">
    <dgm:fillClrLst>
      <a:schemeClr val="accent3">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3">
        <a:tint val="50000"/>
      </a:schemeClr>
      <a:schemeClr val="accent3">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3">
        <a:shade val="90000"/>
      </a:schemeClr>
      <a:schemeClr val="accent3">
        <a:tint val="70000"/>
      </a:schemeClr>
    </dgm:fillClrLst>
    <dgm:linClrLst>
      <a:schemeClr val="accent3">
        <a:shade val="90000"/>
      </a:schemeClr>
      <a:schemeClr val="accent3">
        <a:tint val="70000"/>
      </a:schemeClr>
    </dgm:linClrLst>
    <dgm:effectClrLst/>
    <dgm:txLinClrLst/>
    <dgm:txFillClrLst/>
    <dgm:txEffectClrLst/>
  </dgm:styleLbl>
  <dgm:styleLbl name="fgSibTrans2D1">
    <dgm:fillClrLst>
      <a:schemeClr val="accent3">
        <a:shade val="90000"/>
      </a:schemeClr>
      <a:schemeClr val="accent3">
        <a:tint val="70000"/>
      </a:schemeClr>
    </dgm:fillClrLst>
    <dgm:linClrLst>
      <a:schemeClr val="accent3">
        <a:shade val="90000"/>
      </a:schemeClr>
      <a:schemeClr val="accent3">
        <a:tint val="70000"/>
      </a:schemeClr>
    </dgm:linClrLst>
    <dgm:effectClrLst/>
    <dgm:txLinClrLst/>
    <dgm:txFillClrLst meth="repeat">
      <a:schemeClr val="lt1"/>
    </dgm:txFillClrLst>
    <dgm:txEffectClrLst/>
  </dgm:styleLbl>
  <dgm:styleLbl name="bgSibTrans2D1">
    <dgm:fillClrLst>
      <a:schemeClr val="accent3">
        <a:shade val="90000"/>
      </a:schemeClr>
      <a:schemeClr val="accent3">
        <a:tint val="70000"/>
      </a:schemeClr>
    </dgm:fillClrLst>
    <dgm:linClrLst>
      <a:schemeClr val="accent3">
        <a:shade val="90000"/>
      </a:schemeClr>
      <a:schemeClr val="accent3">
        <a:tint val="70000"/>
      </a:schemeClr>
    </dgm:linClrLst>
    <dgm:effectClrLst/>
    <dgm:txLinClrLst/>
    <dgm:txFillClrLst meth="repeat">
      <a:schemeClr val="lt1"/>
    </dgm:txFillClrLst>
    <dgm:txEffectClrLst/>
  </dgm:styleLbl>
  <dgm:styleLbl name="sibTrans1D1">
    <dgm:fillClrLst>
      <a:schemeClr val="accent3">
        <a:shade val="90000"/>
      </a:schemeClr>
      <a:schemeClr val="accent3">
        <a:tint val="70000"/>
      </a:schemeClr>
    </dgm:fillClrLst>
    <dgm:linClrLst>
      <a:schemeClr val="accent3">
        <a:shade val="90000"/>
      </a:schemeClr>
      <a:schemeClr val="accent3">
        <a:tint val="70000"/>
      </a:schemeClr>
    </dgm:linClrLst>
    <dgm:effectClrLst/>
    <dgm:txLinClrLst/>
    <dgm:txFillClrLst meth="repeat">
      <a:schemeClr val="tx1"/>
    </dgm:txFillClrLst>
    <dgm:txEffectClrLst/>
  </dgm:styleLbl>
  <dgm:styleLbl name="callout">
    <dgm:fillClrLst meth="repeat">
      <a:schemeClr val="accent3"/>
    </dgm:fillClrLst>
    <dgm:linClrLst meth="repeat">
      <a:schemeClr val="accent3"/>
    </dgm:linClrLst>
    <dgm:effectClrLst/>
    <dgm:txLinClrLst/>
    <dgm:txFillClrLst meth="repeat">
      <a:schemeClr val="tx1"/>
    </dgm:txFillClrLst>
    <dgm:txEffectClrLst/>
  </dgm:styleLbl>
  <dgm:styleLbl name="asst0">
    <dgm:fillClrLst meth="repeat">
      <a:schemeClr val="accent3">
        <a:shade val="80000"/>
      </a:schemeClr>
    </dgm:fillClrLst>
    <dgm:linClrLst meth="repeat">
      <a:schemeClr val="lt1"/>
    </dgm:linClrLst>
    <dgm:effectClrLst/>
    <dgm:txLinClrLst/>
    <dgm:txFillClrLst/>
    <dgm:txEffectClrLst/>
  </dgm:styleLbl>
  <dgm:styleLbl name="asst1">
    <dgm:fillClrLst meth="repeat">
      <a:schemeClr val="accent3">
        <a:shade val="80000"/>
      </a:schemeClr>
    </dgm:fillClrLst>
    <dgm:linClrLst meth="repeat">
      <a:schemeClr val="lt1"/>
    </dgm:linClrLst>
    <dgm:effectClrLst/>
    <dgm:txLinClrLst/>
    <dgm:txFillClrLst/>
    <dgm:txEffectClrLst/>
  </dgm:styleLbl>
  <dgm:styleLbl name="asst2">
    <dgm:fillClrLst>
      <a:schemeClr val="accent3">
        <a:tint val="99000"/>
      </a:schemeClr>
    </dgm:fillClrLst>
    <dgm:linClrLst meth="repeat">
      <a:schemeClr val="lt1"/>
    </dgm:linClrLst>
    <dgm:effectClrLst/>
    <dgm:txLinClrLst/>
    <dgm:txFillClrLst/>
    <dgm:txEffectClrLst/>
  </dgm:styleLbl>
  <dgm:styleLbl name="asst3">
    <dgm:fillClrLst>
      <a:schemeClr val="accent3">
        <a:tint val="80000"/>
      </a:schemeClr>
    </dgm:fillClrLst>
    <dgm:linClrLst meth="repeat">
      <a:schemeClr val="lt1"/>
    </dgm:linClrLst>
    <dgm:effectClrLst/>
    <dgm:txLinClrLst/>
    <dgm:txFillClrLst/>
    <dgm:txEffectClrLst/>
  </dgm:styleLbl>
  <dgm:styleLbl name="asst4">
    <dgm:fillClrLst>
      <a:schemeClr val="accent3">
        <a:tint val="70000"/>
      </a:schemeClr>
    </dgm:fillClrLst>
    <dgm:linClrLst meth="repeat">
      <a:schemeClr val="lt1"/>
    </dgm:linClrLst>
    <dgm:effectClrLst/>
    <dgm:txLinClrLst/>
    <dgm:txFillClrLst/>
    <dgm:txEffectClrLst/>
  </dgm:styleLbl>
  <dgm:styleLbl name="parChTrans2D1">
    <dgm:fillClrLst meth="repeat">
      <a:schemeClr val="accent3">
        <a:tint val="60000"/>
      </a:schemeClr>
    </dgm:fillClrLst>
    <dgm:linClrLst meth="repeat">
      <a:schemeClr val="accent3">
        <a:tint val="60000"/>
      </a:schemeClr>
    </dgm:linClrLst>
    <dgm:effectClrLst/>
    <dgm:txLinClrLst/>
    <dgm:txFillClrLst meth="repeat">
      <a:schemeClr val="lt1"/>
    </dgm:txFillClrLst>
    <dgm:txEffectClrLst/>
  </dgm:styleLbl>
  <dgm:styleLbl name="parChTrans2D2">
    <dgm:fillClrLst meth="repeat">
      <a:schemeClr val="accent3">
        <a:tint val="90000"/>
      </a:schemeClr>
    </dgm:fillClrLst>
    <dgm:linClrLst meth="repeat">
      <a:schemeClr val="accent3">
        <a:tint val="90000"/>
      </a:schemeClr>
    </dgm:linClrLst>
    <dgm:effectClrLst/>
    <dgm:txLinClrLst/>
    <dgm:txFillClrLst/>
    <dgm:txEffectClrLst/>
  </dgm:styleLbl>
  <dgm:styleLbl name="parChTrans2D3">
    <dgm:fillClrLst meth="repeat">
      <a:schemeClr val="accent3">
        <a:tint val="70000"/>
      </a:schemeClr>
    </dgm:fillClrLst>
    <dgm:linClrLst meth="repeat">
      <a:schemeClr val="accent3">
        <a:tint val="70000"/>
      </a:schemeClr>
    </dgm:linClrLst>
    <dgm:effectClrLst/>
    <dgm:txLinClrLst/>
    <dgm:txFillClrLst/>
    <dgm:txEffectClrLst/>
  </dgm:styleLbl>
  <dgm:styleLbl name="parChTrans2D4">
    <dgm:fillClrLst meth="repeat">
      <a:schemeClr val="accent3">
        <a:tint val="50000"/>
      </a:schemeClr>
    </dgm:fillClrLst>
    <dgm:linClrLst meth="repeat">
      <a:schemeClr val="accent3">
        <a:tint val="50000"/>
      </a:schemeClr>
    </dgm:linClrLst>
    <dgm:effectClrLst/>
    <dgm:txLinClrLst/>
    <dgm:txFillClrLst meth="repeat">
      <a:schemeClr val="lt1"/>
    </dgm:txFillClrLst>
    <dgm:txEffectClrLst/>
  </dgm:styleLbl>
  <dgm:styleLbl name="parChTrans1D1">
    <dgm:fillClrLst meth="repeat">
      <a:schemeClr val="accent3">
        <a:shade val="80000"/>
      </a:schemeClr>
    </dgm:fillClrLst>
    <dgm:linClrLst meth="repeat">
      <a:schemeClr val="accent3">
        <a:shade val="80000"/>
      </a:schemeClr>
    </dgm:linClrLst>
    <dgm:effectClrLst/>
    <dgm:txLinClrLst/>
    <dgm:txFillClrLst meth="repeat">
      <a:schemeClr val="tx1"/>
    </dgm:txFillClrLst>
    <dgm:txEffectClrLst/>
  </dgm:styleLbl>
  <dgm:styleLbl name="parChTrans1D2">
    <dgm:fillClrLst meth="repeat">
      <a:schemeClr val="accent3">
        <a:tint val="99000"/>
      </a:schemeClr>
    </dgm:fillClrLst>
    <dgm:linClrLst meth="repeat">
      <a:schemeClr val="accent3">
        <a:tint val="99000"/>
      </a:schemeClr>
    </dgm:linClrLst>
    <dgm:effectClrLst/>
    <dgm:txLinClrLst/>
    <dgm:txFillClrLst meth="repeat">
      <a:schemeClr val="tx1"/>
    </dgm:txFillClrLst>
    <dgm:txEffectClrLst/>
  </dgm:styleLbl>
  <dgm:styleLbl name="parChTrans1D3">
    <dgm:fillClrLst meth="repeat">
      <a:schemeClr val="accent3">
        <a:tint val="80000"/>
      </a:schemeClr>
    </dgm:fillClrLst>
    <dgm:linClrLst meth="repeat">
      <a:schemeClr val="accent3">
        <a:tint val="80000"/>
      </a:schemeClr>
    </dgm:linClrLst>
    <dgm:effectClrLst/>
    <dgm:txLinClrLst/>
    <dgm:txFillClrLst meth="repeat">
      <a:schemeClr val="tx1"/>
    </dgm:txFillClrLst>
    <dgm:txEffectClrLst/>
  </dgm:styleLbl>
  <dgm:styleLbl name="parChTrans1D4">
    <dgm:fillClrLst meth="repeat">
      <a:schemeClr val="accent3">
        <a:tint val="70000"/>
      </a:schemeClr>
    </dgm:fillClrLst>
    <dgm:linClrLst meth="repeat">
      <a:schemeClr val="accent3">
        <a:tint val="70000"/>
      </a:schemeClr>
    </dgm:linClrLst>
    <dgm:effectClrLst/>
    <dgm:txLinClrLst/>
    <dgm:txFillClrLst meth="repeat">
      <a:schemeClr val="tx1"/>
    </dgm:txFillClrLst>
    <dgm:txEffectClrLst/>
  </dgm:styleLbl>
  <dgm:styleLbl name="fgAcc1">
    <dgm:fillClrLst meth="repeat">
      <a:schemeClr val="lt1">
        <a:alpha val="90000"/>
      </a:schemeClr>
    </dgm:fillClrLst>
    <dgm:linClrLst>
      <a:schemeClr val="accent3">
        <a:shade val="80000"/>
      </a:schemeClr>
      <a:schemeClr val="accent3">
        <a:tint val="70000"/>
      </a:schemeClr>
    </dgm:linClrLst>
    <dgm:effectClrLst/>
    <dgm:txLinClrLst/>
    <dgm:txFillClrLst meth="repeat">
      <a:schemeClr val="dk1"/>
    </dgm:txFillClrLst>
    <dgm:txEffectClrLst/>
  </dgm:styleLbl>
  <dgm:styleLbl name="conFgAcc1">
    <dgm:fillClrLst meth="repeat">
      <a:schemeClr val="lt1">
        <a:alpha val="90000"/>
      </a:schemeClr>
    </dgm:fillClrLst>
    <dgm:linClrLst>
      <a:schemeClr val="accent3">
        <a:shade val="80000"/>
      </a:schemeClr>
      <a:schemeClr val="accent3">
        <a:tint val="70000"/>
      </a:schemeClr>
    </dgm:linClrLst>
    <dgm:effectClrLst/>
    <dgm:txLinClrLst/>
    <dgm:txFillClrLst meth="repeat">
      <a:schemeClr val="dk1"/>
    </dgm:txFillClrLst>
    <dgm:txEffectClrLst/>
  </dgm:styleLbl>
  <dgm:styleLbl name="alignAcc1">
    <dgm:fillClrLst meth="repeat">
      <a:schemeClr val="lt1">
        <a:alpha val="90000"/>
      </a:schemeClr>
    </dgm:fillClrLst>
    <dgm:linClrLst>
      <a:schemeClr val="accent3">
        <a:shade val="80000"/>
      </a:schemeClr>
      <a:schemeClr val="accent3">
        <a:tint val="70000"/>
      </a:schemeClr>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3"/>
    </dgm:linClrLst>
    <dgm:effectClrLst/>
    <dgm:txLinClrLst/>
    <dgm:txFillClrLst meth="repeat">
      <a:schemeClr val="dk1"/>
    </dgm:txFillClrLst>
    <dgm:txEffectClrLst/>
  </dgm:styleLbl>
  <dgm:styleLbl name="bgAcc1">
    <dgm:fillClrLst meth="repeat">
      <a:schemeClr val="lt1">
        <a:alpha val="90000"/>
      </a:schemeClr>
    </dgm:fillClrLst>
    <dgm:linClrLst>
      <a:schemeClr val="accent3">
        <a:shade val="80000"/>
      </a:schemeClr>
      <a:schemeClr val="accent3">
        <a:tint val="70000"/>
      </a:schemeClr>
    </dgm:linClrLst>
    <dgm:effectClrLst/>
    <dgm:txLinClrLst/>
    <dgm:txFillClrLst meth="repeat">
      <a:schemeClr val="dk1"/>
    </dgm:txFillClrLst>
    <dgm:txEffectClrLst/>
  </dgm:styleLbl>
  <dgm:styleLbl name="solidFgAcc1">
    <dgm:fillClrLst meth="repeat">
      <a:schemeClr val="lt1"/>
    </dgm:fillClrLst>
    <dgm:linClrLst>
      <a:schemeClr val="accent3">
        <a:shade val="80000"/>
      </a:schemeClr>
      <a:schemeClr val="accent3">
        <a:tint val="70000"/>
      </a:schemeClr>
    </dgm:linClrLst>
    <dgm:effectClrLst/>
    <dgm:txLinClrLst/>
    <dgm:txFillClrLst meth="repeat">
      <a:schemeClr val="dk1"/>
    </dgm:txFillClrLst>
    <dgm:txEffectClrLst/>
  </dgm:styleLbl>
  <dgm:styleLbl name="solidAlignAcc1">
    <dgm:fillClrLst meth="repeat">
      <a:schemeClr val="lt1"/>
    </dgm:fillClrLst>
    <dgm:linClrLst meth="repeat">
      <a:schemeClr val="accent3"/>
    </dgm:linClrLst>
    <dgm:effectClrLst/>
    <dgm:txLinClrLst/>
    <dgm:txFillClrLst meth="repeat">
      <a:schemeClr val="dk1"/>
    </dgm:txFillClrLst>
    <dgm:txEffectClrLst/>
  </dgm:styleLbl>
  <dgm:styleLbl name="solidBgAcc1">
    <dgm:fillClrLst meth="repeat">
      <a:schemeClr val="lt1"/>
    </dgm:fillClrLst>
    <dgm:linClrLst meth="repeat">
      <a:schemeClr val="accent3"/>
    </dgm:linClrLst>
    <dgm:effectClrLst/>
    <dgm:txLinClrLst/>
    <dgm:txFillClrLst meth="repeat">
      <a:schemeClr val="dk1"/>
    </dgm:txFillClrLst>
    <dgm:txEffectClrLst/>
  </dgm:styleLbl>
  <dgm:styleLbl name="fgAccFollowNode1">
    <dgm:fillClrLst meth="repeat">
      <a:schemeClr val="accent3">
        <a:alpha val="90000"/>
        <a:tint val="40000"/>
      </a:schemeClr>
    </dgm:fillClrLst>
    <dgm:linClrLst meth="repeat">
      <a:schemeClr val="accent3">
        <a:alpha val="90000"/>
        <a:tint val="40000"/>
      </a:schemeClr>
    </dgm:linClrLst>
    <dgm:effectClrLst/>
    <dgm:txLinClrLst/>
    <dgm:txFillClrLst meth="repeat">
      <a:schemeClr val="dk1"/>
    </dgm:txFillClrLst>
    <dgm:txEffectClrLst/>
  </dgm:styleLbl>
  <dgm:styleLbl name="alignAccFollowNode1">
    <dgm:fillClrLst meth="repeat">
      <a:schemeClr val="accent3">
        <a:alpha val="90000"/>
        <a:tint val="40000"/>
      </a:schemeClr>
    </dgm:fillClrLst>
    <dgm:linClrLst meth="repeat">
      <a:schemeClr val="accent3">
        <a:alpha val="90000"/>
        <a:tint val="40000"/>
      </a:schemeClr>
    </dgm:linClrLst>
    <dgm:effectClrLst/>
    <dgm:txLinClrLst/>
    <dgm:txFillClrLst meth="repeat">
      <a:schemeClr val="dk1"/>
    </dgm:txFillClrLst>
    <dgm:txEffectClrLst/>
  </dgm:styleLbl>
  <dgm:styleLbl name="bgAccFollowNode1">
    <dgm:fillClrLst meth="repeat">
      <a:schemeClr val="accent3">
        <a:alpha val="90000"/>
        <a:tint val="40000"/>
      </a:schemeClr>
    </dgm:fillClrLst>
    <dgm:linClrLst meth="repeat">
      <a:schemeClr val="lt1"/>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3">
        <a:shade val="80000"/>
      </a:schemeClr>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3">
        <a:tint val="99000"/>
      </a:schemeClr>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3">
        <a:tint val="80000"/>
      </a:schemeClr>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3">
        <a:tint val="70000"/>
      </a:schemeClr>
    </dgm:linClrLst>
    <dgm:effectClrLst/>
    <dgm:txLinClrLst/>
    <dgm:txFillClrLst meth="repeat">
      <a:schemeClr val="dk1"/>
    </dgm:txFillClrLst>
    <dgm:txEffectClrLst/>
  </dgm:styleLbl>
  <dgm:styleLbl name="bgShp">
    <dgm:fillClrLst meth="repeat">
      <a:schemeClr val="accent3">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3">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3">
        <a:tint val="50000"/>
        <a:alpha val="40000"/>
      </a:schemeClr>
    </dgm:fillClrLst>
    <dgm:linClrLst meth="repeat">
      <a:schemeClr val="accent3"/>
    </dgm:linClrLst>
    <dgm:effectClrLst/>
    <dgm:txLinClrLst/>
    <dgm:txFillClrLst meth="repeat">
      <a:schemeClr val="lt1"/>
    </dgm:txFillClrLst>
    <dgm:txEffectClrLst/>
  </dgm:styleLbl>
  <dgm:styleLbl name="fgShp">
    <dgm:fillClrLst meth="repeat">
      <a:schemeClr val="accent3">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C554C865-DB90-4690-A61E-788D9130E87F}" type="doc">
      <dgm:prSet loTypeId="urn:microsoft.com/office/officeart/2008/layout/VerticalCurvedList" loCatId="list" qsTypeId="urn:microsoft.com/office/officeart/2005/8/quickstyle/simple4" qsCatId="simple" csTypeId="urn:microsoft.com/office/officeart/2005/8/colors/accent3_3" csCatId="accent3" phldr="1"/>
      <dgm:spPr/>
      <dgm:t>
        <a:bodyPr/>
        <a:lstStyle/>
        <a:p>
          <a:endParaRPr lang="es-PE"/>
        </a:p>
      </dgm:t>
    </dgm:pt>
    <dgm:pt modelId="{B0B61261-7462-4A77-A92D-53A1FEA34D6E}">
      <dgm:prSet phldrT="[Texto]"/>
      <dgm:spPr>
        <a:solidFill>
          <a:srgbClr val="002A13"/>
        </a:solidFill>
      </dgm:spPr>
      <dgm:t>
        <a:bodyPr/>
        <a:lstStyle/>
        <a:p>
          <a:r>
            <a:rPr lang="es-PE" dirty="0"/>
            <a:t>ALIMENTOS BALANCEADOS</a:t>
          </a:r>
        </a:p>
      </dgm:t>
    </dgm:pt>
    <dgm:pt modelId="{8ABC2A32-0971-4D98-A1C5-0968CA4EAAE2}" type="parTrans" cxnId="{7D54B402-75FD-4E63-9C69-B1BDE676D01B}">
      <dgm:prSet/>
      <dgm:spPr/>
      <dgm:t>
        <a:bodyPr/>
        <a:lstStyle/>
        <a:p>
          <a:endParaRPr lang="es-PE"/>
        </a:p>
      </dgm:t>
    </dgm:pt>
    <dgm:pt modelId="{1387A00D-6139-46F1-97A4-3AB1A7C1E518}" type="sibTrans" cxnId="{7D54B402-75FD-4E63-9C69-B1BDE676D01B}">
      <dgm:prSet/>
      <dgm:spPr/>
      <dgm:t>
        <a:bodyPr/>
        <a:lstStyle/>
        <a:p>
          <a:endParaRPr lang="es-PE"/>
        </a:p>
      </dgm:t>
    </dgm:pt>
    <dgm:pt modelId="{5D8C35B2-DE2D-4374-9914-334D3E419596}">
      <dgm:prSet phldrT="[Texto]"/>
      <dgm:spPr>
        <a:solidFill>
          <a:schemeClr val="accent1"/>
        </a:solidFill>
      </dgm:spPr>
      <dgm:t>
        <a:bodyPr/>
        <a:lstStyle/>
        <a:p>
          <a:r>
            <a:rPr lang="es-PE" dirty="0"/>
            <a:t>VACUNAS, MEDICINAS, OTROS</a:t>
          </a:r>
        </a:p>
      </dgm:t>
    </dgm:pt>
    <dgm:pt modelId="{F6E8173F-D41D-4D5F-A6C1-83361B6033DD}" type="parTrans" cxnId="{A3454AC2-D5D4-4EF3-B7EC-B8361E4EF5D8}">
      <dgm:prSet/>
      <dgm:spPr/>
      <dgm:t>
        <a:bodyPr/>
        <a:lstStyle/>
        <a:p>
          <a:endParaRPr lang="es-PE"/>
        </a:p>
      </dgm:t>
    </dgm:pt>
    <dgm:pt modelId="{D3D763CE-5F85-40E0-8D33-A88E2D736196}" type="sibTrans" cxnId="{A3454AC2-D5D4-4EF3-B7EC-B8361E4EF5D8}">
      <dgm:prSet/>
      <dgm:spPr/>
      <dgm:t>
        <a:bodyPr/>
        <a:lstStyle/>
        <a:p>
          <a:endParaRPr lang="es-PE"/>
        </a:p>
      </dgm:t>
    </dgm:pt>
    <dgm:pt modelId="{555B30A0-F544-42FE-BAB1-138C5C7CEA86}">
      <dgm:prSet phldrT="[Texto]"/>
      <dgm:spPr>
        <a:solidFill>
          <a:schemeClr val="accent6"/>
        </a:solidFill>
      </dgm:spPr>
      <dgm:t>
        <a:bodyPr/>
        <a:lstStyle/>
        <a:p>
          <a:r>
            <a:rPr lang="es-PE" dirty="0"/>
            <a:t>MANO DE OBRA, DEPRECIACIÓN, OTROS</a:t>
          </a:r>
        </a:p>
      </dgm:t>
    </dgm:pt>
    <dgm:pt modelId="{78851C29-D580-461A-8BAF-55EC755D78BD}" type="parTrans" cxnId="{1C49EED3-FDA9-46FC-912D-F1CF14B9273F}">
      <dgm:prSet/>
      <dgm:spPr/>
      <dgm:t>
        <a:bodyPr/>
        <a:lstStyle/>
        <a:p>
          <a:endParaRPr lang="es-PE"/>
        </a:p>
      </dgm:t>
    </dgm:pt>
    <dgm:pt modelId="{7E2266EA-AADF-4BDE-AF2B-0BAD30832E08}" type="sibTrans" cxnId="{1C49EED3-FDA9-46FC-912D-F1CF14B9273F}">
      <dgm:prSet/>
      <dgm:spPr/>
      <dgm:t>
        <a:bodyPr/>
        <a:lstStyle/>
        <a:p>
          <a:endParaRPr lang="es-PE"/>
        </a:p>
      </dgm:t>
    </dgm:pt>
    <dgm:pt modelId="{A0946985-17B5-474A-A22B-416F01319408}" type="pres">
      <dgm:prSet presAssocID="{C554C865-DB90-4690-A61E-788D9130E87F}" presName="Name0" presStyleCnt="0">
        <dgm:presLayoutVars>
          <dgm:chMax val="7"/>
          <dgm:chPref val="7"/>
          <dgm:dir/>
        </dgm:presLayoutVars>
      </dgm:prSet>
      <dgm:spPr/>
    </dgm:pt>
    <dgm:pt modelId="{24857F35-E50B-4905-826C-667FE501E059}" type="pres">
      <dgm:prSet presAssocID="{C554C865-DB90-4690-A61E-788D9130E87F}" presName="Name1" presStyleCnt="0"/>
      <dgm:spPr/>
    </dgm:pt>
    <dgm:pt modelId="{0813E80B-5F89-4D8F-BBF0-E420EBC3E0CC}" type="pres">
      <dgm:prSet presAssocID="{C554C865-DB90-4690-A61E-788D9130E87F}" presName="cycle" presStyleCnt="0"/>
      <dgm:spPr/>
    </dgm:pt>
    <dgm:pt modelId="{9818734C-8D42-4EC2-A795-8A64A0F84A88}" type="pres">
      <dgm:prSet presAssocID="{C554C865-DB90-4690-A61E-788D9130E87F}" presName="srcNode" presStyleLbl="node1" presStyleIdx="0" presStyleCnt="3"/>
      <dgm:spPr/>
    </dgm:pt>
    <dgm:pt modelId="{35E47236-4826-4134-9DB6-B37A648137CA}" type="pres">
      <dgm:prSet presAssocID="{C554C865-DB90-4690-A61E-788D9130E87F}" presName="conn" presStyleLbl="parChTrans1D2" presStyleIdx="0" presStyleCnt="1"/>
      <dgm:spPr/>
    </dgm:pt>
    <dgm:pt modelId="{4F6BF573-A9BB-417F-BE13-6A6226435E5F}" type="pres">
      <dgm:prSet presAssocID="{C554C865-DB90-4690-A61E-788D9130E87F}" presName="extraNode" presStyleLbl="node1" presStyleIdx="0" presStyleCnt="3"/>
      <dgm:spPr/>
    </dgm:pt>
    <dgm:pt modelId="{9E18EAFD-30BE-45D5-830F-6ED94F1E059E}" type="pres">
      <dgm:prSet presAssocID="{C554C865-DB90-4690-A61E-788D9130E87F}" presName="dstNode" presStyleLbl="node1" presStyleIdx="0" presStyleCnt="3"/>
      <dgm:spPr/>
    </dgm:pt>
    <dgm:pt modelId="{874C1CF0-6D9C-4D05-B798-C731749A1E15}" type="pres">
      <dgm:prSet presAssocID="{B0B61261-7462-4A77-A92D-53A1FEA34D6E}" presName="text_1" presStyleLbl="node1" presStyleIdx="0" presStyleCnt="3">
        <dgm:presLayoutVars>
          <dgm:bulletEnabled val="1"/>
        </dgm:presLayoutVars>
      </dgm:prSet>
      <dgm:spPr/>
    </dgm:pt>
    <dgm:pt modelId="{6DDDDFE6-0154-46FB-A95C-F89C711921CC}" type="pres">
      <dgm:prSet presAssocID="{B0B61261-7462-4A77-A92D-53A1FEA34D6E}" presName="accent_1" presStyleCnt="0"/>
      <dgm:spPr/>
    </dgm:pt>
    <dgm:pt modelId="{FB6B94B2-A2F5-4087-91E4-87C17D35A736}" type="pres">
      <dgm:prSet presAssocID="{B0B61261-7462-4A77-A92D-53A1FEA34D6E}" presName="accentRepeatNode" presStyleLbl="solidFgAcc1" presStyleIdx="0" presStyleCnt="3"/>
      <dgm:spPr/>
    </dgm:pt>
    <dgm:pt modelId="{AF1491F1-0E20-4FA1-B777-2DF03CD53F8B}" type="pres">
      <dgm:prSet presAssocID="{5D8C35B2-DE2D-4374-9914-334D3E419596}" presName="text_2" presStyleLbl="node1" presStyleIdx="1" presStyleCnt="3">
        <dgm:presLayoutVars>
          <dgm:bulletEnabled val="1"/>
        </dgm:presLayoutVars>
      </dgm:prSet>
      <dgm:spPr/>
    </dgm:pt>
    <dgm:pt modelId="{CAE76E31-98C6-4ADF-829A-7B0405D5CD00}" type="pres">
      <dgm:prSet presAssocID="{5D8C35B2-DE2D-4374-9914-334D3E419596}" presName="accent_2" presStyleCnt="0"/>
      <dgm:spPr/>
    </dgm:pt>
    <dgm:pt modelId="{26311534-0CE3-4BB6-AE13-30536978E3EF}" type="pres">
      <dgm:prSet presAssocID="{5D8C35B2-DE2D-4374-9914-334D3E419596}" presName="accentRepeatNode" presStyleLbl="solidFgAcc1" presStyleIdx="1" presStyleCnt="3"/>
      <dgm:spPr/>
    </dgm:pt>
    <dgm:pt modelId="{A3253E18-1B5C-4D90-A8F3-F6B672A2943C}" type="pres">
      <dgm:prSet presAssocID="{555B30A0-F544-42FE-BAB1-138C5C7CEA86}" presName="text_3" presStyleLbl="node1" presStyleIdx="2" presStyleCnt="3">
        <dgm:presLayoutVars>
          <dgm:bulletEnabled val="1"/>
        </dgm:presLayoutVars>
      </dgm:prSet>
      <dgm:spPr/>
    </dgm:pt>
    <dgm:pt modelId="{F1B6831D-143E-4312-8401-01C5C8346AC1}" type="pres">
      <dgm:prSet presAssocID="{555B30A0-F544-42FE-BAB1-138C5C7CEA86}" presName="accent_3" presStyleCnt="0"/>
      <dgm:spPr/>
    </dgm:pt>
    <dgm:pt modelId="{7A7B57D5-BF58-45AB-9076-B4EC1891CDA7}" type="pres">
      <dgm:prSet presAssocID="{555B30A0-F544-42FE-BAB1-138C5C7CEA86}" presName="accentRepeatNode" presStyleLbl="solidFgAcc1" presStyleIdx="2" presStyleCnt="3"/>
      <dgm:spPr/>
    </dgm:pt>
  </dgm:ptLst>
  <dgm:cxnLst>
    <dgm:cxn modelId="{7D54B402-75FD-4E63-9C69-B1BDE676D01B}" srcId="{C554C865-DB90-4690-A61E-788D9130E87F}" destId="{B0B61261-7462-4A77-A92D-53A1FEA34D6E}" srcOrd="0" destOrd="0" parTransId="{8ABC2A32-0971-4D98-A1C5-0968CA4EAAE2}" sibTransId="{1387A00D-6139-46F1-97A4-3AB1A7C1E518}"/>
    <dgm:cxn modelId="{E66CDE28-A1C1-4160-A9E6-F58BCA5A2778}" type="presOf" srcId="{C554C865-DB90-4690-A61E-788D9130E87F}" destId="{A0946985-17B5-474A-A22B-416F01319408}" srcOrd="0" destOrd="0" presId="urn:microsoft.com/office/officeart/2008/layout/VerticalCurvedList"/>
    <dgm:cxn modelId="{0848AC32-606A-489F-A3D6-70611862BB25}" type="presOf" srcId="{5D8C35B2-DE2D-4374-9914-334D3E419596}" destId="{AF1491F1-0E20-4FA1-B777-2DF03CD53F8B}" srcOrd="0" destOrd="0" presId="urn:microsoft.com/office/officeart/2008/layout/VerticalCurvedList"/>
    <dgm:cxn modelId="{4C19889F-F3AE-4077-8003-CFEB53CD64BF}" type="presOf" srcId="{B0B61261-7462-4A77-A92D-53A1FEA34D6E}" destId="{874C1CF0-6D9C-4D05-B798-C731749A1E15}" srcOrd="0" destOrd="0" presId="urn:microsoft.com/office/officeart/2008/layout/VerticalCurvedList"/>
    <dgm:cxn modelId="{4C7DEEBD-F005-4952-849C-5F992636E248}" type="presOf" srcId="{555B30A0-F544-42FE-BAB1-138C5C7CEA86}" destId="{A3253E18-1B5C-4D90-A8F3-F6B672A2943C}" srcOrd="0" destOrd="0" presId="urn:microsoft.com/office/officeart/2008/layout/VerticalCurvedList"/>
    <dgm:cxn modelId="{A3454AC2-D5D4-4EF3-B7EC-B8361E4EF5D8}" srcId="{C554C865-DB90-4690-A61E-788D9130E87F}" destId="{5D8C35B2-DE2D-4374-9914-334D3E419596}" srcOrd="1" destOrd="0" parTransId="{F6E8173F-D41D-4D5F-A6C1-83361B6033DD}" sibTransId="{D3D763CE-5F85-40E0-8D33-A88E2D736196}"/>
    <dgm:cxn modelId="{1C49EED3-FDA9-46FC-912D-F1CF14B9273F}" srcId="{C554C865-DB90-4690-A61E-788D9130E87F}" destId="{555B30A0-F544-42FE-BAB1-138C5C7CEA86}" srcOrd="2" destOrd="0" parTransId="{78851C29-D580-461A-8BAF-55EC755D78BD}" sibTransId="{7E2266EA-AADF-4BDE-AF2B-0BAD30832E08}"/>
    <dgm:cxn modelId="{572F30ED-15EA-49E1-8B8C-F9AA110AE303}" type="presOf" srcId="{1387A00D-6139-46F1-97A4-3AB1A7C1E518}" destId="{35E47236-4826-4134-9DB6-B37A648137CA}" srcOrd="0" destOrd="0" presId="urn:microsoft.com/office/officeart/2008/layout/VerticalCurvedList"/>
    <dgm:cxn modelId="{C9D9D228-3360-4CE7-BC03-D37D93FDD3A0}" type="presParOf" srcId="{A0946985-17B5-474A-A22B-416F01319408}" destId="{24857F35-E50B-4905-826C-667FE501E059}" srcOrd="0" destOrd="0" presId="urn:microsoft.com/office/officeart/2008/layout/VerticalCurvedList"/>
    <dgm:cxn modelId="{EC793496-CD47-47D1-8617-DBA1DFC51D98}" type="presParOf" srcId="{24857F35-E50B-4905-826C-667FE501E059}" destId="{0813E80B-5F89-4D8F-BBF0-E420EBC3E0CC}" srcOrd="0" destOrd="0" presId="urn:microsoft.com/office/officeart/2008/layout/VerticalCurvedList"/>
    <dgm:cxn modelId="{939125F7-179C-4841-8297-14C7D5E68B63}" type="presParOf" srcId="{0813E80B-5F89-4D8F-BBF0-E420EBC3E0CC}" destId="{9818734C-8D42-4EC2-A795-8A64A0F84A88}" srcOrd="0" destOrd="0" presId="urn:microsoft.com/office/officeart/2008/layout/VerticalCurvedList"/>
    <dgm:cxn modelId="{74D1481E-A601-43DD-966F-E790CF721288}" type="presParOf" srcId="{0813E80B-5F89-4D8F-BBF0-E420EBC3E0CC}" destId="{35E47236-4826-4134-9DB6-B37A648137CA}" srcOrd="1" destOrd="0" presId="urn:microsoft.com/office/officeart/2008/layout/VerticalCurvedList"/>
    <dgm:cxn modelId="{136DBC1D-96E8-4D55-8324-0731F1F1FD53}" type="presParOf" srcId="{0813E80B-5F89-4D8F-BBF0-E420EBC3E0CC}" destId="{4F6BF573-A9BB-417F-BE13-6A6226435E5F}" srcOrd="2" destOrd="0" presId="urn:microsoft.com/office/officeart/2008/layout/VerticalCurvedList"/>
    <dgm:cxn modelId="{77A6C044-99A7-4EF1-A754-C0E4F5CE5C00}" type="presParOf" srcId="{0813E80B-5F89-4D8F-BBF0-E420EBC3E0CC}" destId="{9E18EAFD-30BE-45D5-830F-6ED94F1E059E}" srcOrd="3" destOrd="0" presId="urn:microsoft.com/office/officeart/2008/layout/VerticalCurvedList"/>
    <dgm:cxn modelId="{396F32EC-CF24-4802-8400-9C983867DF59}" type="presParOf" srcId="{24857F35-E50B-4905-826C-667FE501E059}" destId="{874C1CF0-6D9C-4D05-B798-C731749A1E15}" srcOrd="1" destOrd="0" presId="urn:microsoft.com/office/officeart/2008/layout/VerticalCurvedList"/>
    <dgm:cxn modelId="{F56E0977-FDB5-4288-8544-E0C121F2E432}" type="presParOf" srcId="{24857F35-E50B-4905-826C-667FE501E059}" destId="{6DDDDFE6-0154-46FB-A95C-F89C711921CC}" srcOrd="2" destOrd="0" presId="urn:microsoft.com/office/officeart/2008/layout/VerticalCurvedList"/>
    <dgm:cxn modelId="{C601B68C-A7A4-41A8-9775-059B46F11448}" type="presParOf" srcId="{6DDDDFE6-0154-46FB-A95C-F89C711921CC}" destId="{FB6B94B2-A2F5-4087-91E4-87C17D35A736}" srcOrd="0" destOrd="0" presId="urn:microsoft.com/office/officeart/2008/layout/VerticalCurvedList"/>
    <dgm:cxn modelId="{F8C4606C-6E31-4C3E-A7B0-C5C396AEF581}" type="presParOf" srcId="{24857F35-E50B-4905-826C-667FE501E059}" destId="{AF1491F1-0E20-4FA1-B777-2DF03CD53F8B}" srcOrd="3" destOrd="0" presId="urn:microsoft.com/office/officeart/2008/layout/VerticalCurvedList"/>
    <dgm:cxn modelId="{B5CA40B1-6029-429E-AE38-F5509F5C464E}" type="presParOf" srcId="{24857F35-E50B-4905-826C-667FE501E059}" destId="{CAE76E31-98C6-4ADF-829A-7B0405D5CD00}" srcOrd="4" destOrd="0" presId="urn:microsoft.com/office/officeart/2008/layout/VerticalCurvedList"/>
    <dgm:cxn modelId="{514C3A93-AF95-45D3-B594-7D5E3FD9CAF5}" type="presParOf" srcId="{CAE76E31-98C6-4ADF-829A-7B0405D5CD00}" destId="{26311534-0CE3-4BB6-AE13-30536978E3EF}" srcOrd="0" destOrd="0" presId="urn:microsoft.com/office/officeart/2008/layout/VerticalCurvedList"/>
    <dgm:cxn modelId="{84104E28-38AA-423C-90EE-A0A80BC1E010}" type="presParOf" srcId="{24857F35-E50B-4905-826C-667FE501E059}" destId="{A3253E18-1B5C-4D90-A8F3-F6B672A2943C}" srcOrd="5" destOrd="0" presId="urn:microsoft.com/office/officeart/2008/layout/VerticalCurvedList"/>
    <dgm:cxn modelId="{E23FA124-C264-4CB6-B385-21E598E9B0FA}" type="presParOf" srcId="{24857F35-E50B-4905-826C-667FE501E059}" destId="{F1B6831D-143E-4312-8401-01C5C8346AC1}" srcOrd="6" destOrd="0" presId="urn:microsoft.com/office/officeart/2008/layout/VerticalCurvedList"/>
    <dgm:cxn modelId="{39687744-C637-4A21-B40E-B496031F907C}" type="presParOf" srcId="{F1B6831D-143E-4312-8401-01C5C8346AC1}" destId="{7A7B57D5-BF58-45AB-9076-B4EC1891CDA7}" srcOrd="0" destOrd="0" presId="urn:microsoft.com/office/officeart/2008/layout/VerticalCurvedList"/>
  </dgm:cxnLst>
  <dgm:bg/>
  <dgm:whole/>
  <dgm:extLst>
    <a:ext uri="http://schemas.microsoft.com/office/drawing/2008/diagram">
      <dsp:dataModelExt xmlns:dsp="http://schemas.microsoft.com/office/drawing/2008/diagram" relId="rId8" minVer="http://schemas.openxmlformats.org/drawingml/2006/diagram"/>
    </a:ext>
  </dgm:extLst>
</dgm:dataModel>
</file>

<file path=xl/diagrams/data2.xml><?xml version="1.0" encoding="utf-8"?>
<dgm:dataModel xmlns:dgm="http://schemas.openxmlformats.org/drawingml/2006/diagram" xmlns:a="http://schemas.openxmlformats.org/drawingml/2006/main">
  <dgm:ptLst>
    <dgm:pt modelId="{C554C865-DB90-4690-A61E-788D9130E87F}" type="doc">
      <dgm:prSet loTypeId="urn:microsoft.com/office/officeart/2008/layout/VerticalCurvedList" loCatId="list" qsTypeId="urn:microsoft.com/office/officeart/2005/8/quickstyle/simple4" qsCatId="simple" csTypeId="urn:microsoft.com/office/officeart/2005/8/colors/accent3_3" csCatId="accent3" phldr="1"/>
      <dgm:spPr/>
      <dgm:t>
        <a:bodyPr/>
        <a:lstStyle/>
        <a:p>
          <a:endParaRPr lang="es-PE"/>
        </a:p>
      </dgm:t>
    </dgm:pt>
    <dgm:pt modelId="{B0B61261-7462-4A77-A92D-53A1FEA34D6E}">
      <dgm:prSet phldrT="[Texto]"/>
      <dgm:spPr>
        <a:solidFill>
          <a:srgbClr val="002A13"/>
        </a:solidFill>
      </dgm:spPr>
      <dgm:t>
        <a:bodyPr/>
        <a:lstStyle/>
        <a:p>
          <a:r>
            <a:rPr lang="es-PE" dirty="0"/>
            <a:t>ALIMENTOS BALANCEADOS</a:t>
          </a:r>
        </a:p>
      </dgm:t>
    </dgm:pt>
    <dgm:pt modelId="{8ABC2A32-0971-4D98-A1C5-0968CA4EAAE2}" type="parTrans" cxnId="{7D54B402-75FD-4E63-9C69-B1BDE676D01B}">
      <dgm:prSet/>
      <dgm:spPr/>
      <dgm:t>
        <a:bodyPr/>
        <a:lstStyle/>
        <a:p>
          <a:endParaRPr lang="es-PE"/>
        </a:p>
      </dgm:t>
    </dgm:pt>
    <dgm:pt modelId="{1387A00D-6139-46F1-97A4-3AB1A7C1E518}" type="sibTrans" cxnId="{7D54B402-75FD-4E63-9C69-B1BDE676D01B}">
      <dgm:prSet/>
      <dgm:spPr/>
      <dgm:t>
        <a:bodyPr/>
        <a:lstStyle/>
        <a:p>
          <a:endParaRPr lang="es-PE"/>
        </a:p>
      </dgm:t>
    </dgm:pt>
    <dgm:pt modelId="{5D8C35B2-DE2D-4374-9914-334D3E419596}">
      <dgm:prSet phldrT="[Texto]"/>
      <dgm:spPr>
        <a:solidFill>
          <a:schemeClr val="accent1"/>
        </a:solidFill>
      </dgm:spPr>
      <dgm:t>
        <a:bodyPr/>
        <a:lstStyle/>
        <a:p>
          <a:r>
            <a:rPr lang="es-PE" dirty="0"/>
            <a:t>VACUNAS, MEDICINAS, OTROS</a:t>
          </a:r>
        </a:p>
      </dgm:t>
    </dgm:pt>
    <dgm:pt modelId="{F6E8173F-D41D-4D5F-A6C1-83361B6033DD}" type="parTrans" cxnId="{A3454AC2-D5D4-4EF3-B7EC-B8361E4EF5D8}">
      <dgm:prSet/>
      <dgm:spPr/>
      <dgm:t>
        <a:bodyPr/>
        <a:lstStyle/>
        <a:p>
          <a:endParaRPr lang="es-PE"/>
        </a:p>
      </dgm:t>
    </dgm:pt>
    <dgm:pt modelId="{D3D763CE-5F85-40E0-8D33-A88E2D736196}" type="sibTrans" cxnId="{A3454AC2-D5D4-4EF3-B7EC-B8361E4EF5D8}">
      <dgm:prSet/>
      <dgm:spPr/>
      <dgm:t>
        <a:bodyPr/>
        <a:lstStyle/>
        <a:p>
          <a:endParaRPr lang="es-PE"/>
        </a:p>
      </dgm:t>
    </dgm:pt>
    <dgm:pt modelId="{555B30A0-F544-42FE-BAB1-138C5C7CEA86}">
      <dgm:prSet phldrT="[Texto]"/>
      <dgm:spPr>
        <a:solidFill>
          <a:schemeClr val="accent6"/>
        </a:solidFill>
      </dgm:spPr>
      <dgm:t>
        <a:bodyPr/>
        <a:lstStyle/>
        <a:p>
          <a:r>
            <a:rPr lang="es-PE" dirty="0"/>
            <a:t>MANO DE OBRA, DEPRECIACIÓN, OTROS</a:t>
          </a:r>
        </a:p>
      </dgm:t>
    </dgm:pt>
    <dgm:pt modelId="{78851C29-D580-461A-8BAF-55EC755D78BD}" type="parTrans" cxnId="{1C49EED3-FDA9-46FC-912D-F1CF14B9273F}">
      <dgm:prSet/>
      <dgm:spPr/>
      <dgm:t>
        <a:bodyPr/>
        <a:lstStyle/>
        <a:p>
          <a:endParaRPr lang="es-PE"/>
        </a:p>
      </dgm:t>
    </dgm:pt>
    <dgm:pt modelId="{7E2266EA-AADF-4BDE-AF2B-0BAD30832E08}" type="sibTrans" cxnId="{1C49EED3-FDA9-46FC-912D-F1CF14B9273F}">
      <dgm:prSet/>
      <dgm:spPr/>
      <dgm:t>
        <a:bodyPr/>
        <a:lstStyle/>
        <a:p>
          <a:endParaRPr lang="es-PE"/>
        </a:p>
      </dgm:t>
    </dgm:pt>
    <dgm:pt modelId="{A0946985-17B5-474A-A22B-416F01319408}" type="pres">
      <dgm:prSet presAssocID="{C554C865-DB90-4690-A61E-788D9130E87F}" presName="Name0" presStyleCnt="0">
        <dgm:presLayoutVars>
          <dgm:chMax val="7"/>
          <dgm:chPref val="7"/>
          <dgm:dir/>
        </dgm:presLayoutVars>
      </dgm:prSet>
      <dgm:spPr/>
    </dgm:pt>
    <dgm:pt modelId="{24857F35-E50B-4905-826C-667FE501E059}" type="pres">
      <dgm:prSet presAssocID="{C554C865-DB90-4690-A61E-788D9130E87F}" presName="Name1" presStyleCnt="0"/>
      <dgm:spPr/>
    </dgm:pt>
    <dgm:pt modelId="{0813E80B-5F89-4D8F-BBF0-E420EBC3E0CC}" type="pres">
      <dgm:prSet presAssocID="{C554C865-DB90-4690-A61E-788D9130E87F}" presName="cycle" presStyleCnt="0"/>
      <dgm:spPr/>
    </dgm:pt>
    <dgm:pt modelId="{9818734C-8D42-4EC2-A795-8A64A0F84A88}" type="pres">
      <dgm:prSet presAssocID="{C554C865-DB90-4690-A61E-788D9130E87F}" presName="srcNode" presStyleLbl="node1" presStyleIdx="0" presStyleCnt="3"/>
      <dgm:spPr/>
    </dgm:pt>
    <dgm:pt modelId="{35E47236-4826-4134-9DB6-B37A648137CA}" type="pres">
      <dgm:prSet presAssocID="{C554C865-DB90-4690-A61E-788D9130E87F}" presName="conn" presStyleLbl="parChTrans1D2" presStyleIdx="0" presStyleCnt="1"/>
      <dgm:spPr/>
    </dgm:pt>
    <dgm:pt modelId="{4F6BF573-A9BB-417F-BE13-6A6226435E5F}" type="pres">
      <dgm:prSet presAssocID="{C554C865-DB90-4690-A61E-788D9130E87F}" presName="extraNode" presStyleLbl="node1" presStyleIdx="0" presStyleCnt="3"/>
      <dgm:spPr/>
    </dgm:pt>
    <dgm:pt modelId="{9E18EAFD-30BE-45D5-830F-6ED94F1E059E}" type="pres">
      <dgm:prSet presAssocID="{C554C865-DB90-4690-A61E-788D9130E87F}" presName="dstNode" presStyleLbl="node1" presStyleIdx="0" presStyleCnt="3"/>
      <dgm:spPr/>
    </dgm:pt>
    <dgm:pt modelId="{874C1CF0-6D9C-4D05-B798-C731749A1E15}" type="pres">
      <dgm:prSet presAssocID="{B0B61261-7462-4A77-A92D-53A1FEA34D6E}" presName="text_1" presStyleLbl="node1" presStyleIdx="0" presStyleCnt="3">
        <dgm:presLayoutVars>
          <dgm:bulletEnabled val="1"/>
        </dgm:presLayoutVars>
      </dgm:prSet>
      <dgm:spPr/>
    </dgm:pt>
    <dgm:pt modelId="{6DDDDFE6-0154-46FB-A95C-F89C711921CC}" type="pres">
      <dgm:prSet presAssocID="{B0B61261-7462-4A77-A92D-53A1FEA34D6E}" presName="accent_1" presStyleCnt="0"/>
      <dgm:spPr/>
    </dgm:pt>
    <dgm:pt modelId="{FB6B94B2-A2F5-4087-91E4-87C17D35A736}" type="pres">
      <dgm:prSet presAssocID="{B0B61261-7462-4A77-A92D-53A1FEA34D6E}" presName="accentRepeatNode" presStyleLbl="solidFgAcc1" presStyleIdx="0" presStyleCnt="3"/>
      <dgm:spPr/>
    </dgm:pt>
    <dgm:pt modelId="{AF1491F1-0E20-4FA1-B777-2DF03CD53F8B}" type="pres">
      <dgm:prSet presAssocID="{5D8C35B2-DE2D-4374-9914-334D3E419596}" presName="text_2" presStyleLbl="node1" presStyleIdx="1" presStyleCnt="3">
        <dgm:presLayoutVars>
          <dgm:bulletEnabled val="1"/>
        </dgm:presLayoutVars>
      </dgm:prSet>
      <dgm:spPr/>
    </dgm:pt>
    <dgm:pt modelId="{CAE76E31-98C6-4ADF-829A-7B0405D5CD00}" type="pres">
      <dgm:prSet presAssocID="{5D8C35B2-DE2D-4374-9914-334D3E419596}" presName="accent_2" presStyleCnt="0"/>
      <dgm:spPr/>
    </dgm:pt>
    <dgm:pt modelId="{26311534-0CE3-4BB6-AE13-30536978E3EF}" type="pres">
      <dgm:prSet presAssocID="{5D8C35B2-DE2D-4374-9914-334D3E419596}" presName="accentRepeatNode" presStyleLbl="solidFgAcc1" presStyleIdx="1" presStyleCnt="3"/>
      <dgm:spPr/>
    </dgm:pt>
    <dgm:pt modelId="{A3253E18-1B5C-4D90-A8F3-F6B672A2943C}" type="pres">
      <dgm:prSet presAssocID="{555B30A0-F544-42FE-BAB1-138C5C7CEA86}" presName="text_3" presStyleLbl="node1" presStyleIdx="2" presStyleCnt="3">
        <dgm:presLayoutVars>
          <dgm:bulletEnabled val="1"/>
        </dgm:presLayoutVars>
      </dgm:prSet>
      <dgm:spPr/>
    </dgm:pt>
    <dgm:pt modelId="{F1B6831D-143E-4312-8401-01C5C8346AC1}" type="pres">
      <dgm:prSet presAssocID="{555B30A0-F544-42FE-BAB1-138C5C7CEA86}" presName="accent_3" presStyleCnt="0"/>
      <dgm:spPr/>
    </dgm:pt>
    <dgm:pt modelId="{7A7B57D5-BF58-45AB-9076-B4EC1891CDA7}" type="pres">
      <dgm:prSet presAssocID="{555B30A0-F544-42FE-BAB1-138C5C7CEA86}" presName="accentRepeatNode" presStyleLbl="solidFgAcc1" presStyleIdx="2" presStyleCnt="3"/>
      <dgm:spPr/>
    </dgm:pt>
  </dgm:ptLst>
  <dgm:cxnLst>
    <dgm:cxn modelId="{7D54B402-75FD-4E63-9C69-B1BDE676D01B}" srcId="{C554C865-DB90-4690-A61E-788D9130E87F}" destId="{B0B61261-7462-4A77-A92D-53A1FEA34D6E}" srcOrd="0" destOrd="0" parTransId="{8ABC2A32-0971-4D98-A1C5-0968CA4EAAE2}" sibTransId="{1387A00D-6139-46F1-97A4-3AB1A7C1E518}"/>
    <dgm:cxn modelId="{E66CDE28-A1C1-4160-A9E6-F58BCA5A2778}" type="presOf" srcId="{C554C865-DB90-4690-A61E-788D9130E87F}" destId="{A0946985-17B5-474A-A22B-416F01319408}" srcOrd="0" destOrd="0" presId="urn:microsoft.com/office/officeart/2008/layout/VerticalCurvedList"/>
    <dgm:cxn modelId="{0848AC32-606A-489F-A3D6-70611862BB25}" type="presOf" srcId="{5D8C35B2-DE2D-4374-9914-334D3E419596}" destId="{AF1491F1-0E20-4FA1-B777-2DF03CD53F8B}" srcOrd="0" destOrd="0" presId="urn:microsoft.com/office/officeart/2008/layout/VerticalCurvedList"/>
    <dgm:cxn modelId="{4C19889F-F3AE-4077-8003-CFEB53CD64BF}" type="presOf" srcId="{B0B61261-7462-4A77-A92D-53A1FEA34D6E}" destId="{874C1CF0-6D9C-4D05-B798-C731749A1E15}" srcOrd="0" destOrd="0" presId="urn:microsoft.com/office/officeart/2008/layout/VerticalCurvedList"/>
    <dgm:cxn modelId="{4C7DEEBD-F005-4952-849C-5F992636E248}" type="presOf" srcId="{555B30A0-F544-42FE-BAB1-138C5C7CEA86}" destId="{A3253E18-1B5C-4D90-A8F3-F6B672A2943C}" srcOrd="0" destOrd="0" presId="urn:microsoft.com/office/officeart/2008/layout/VerticalCurvedList"/>
    <dgm:cxn modelId="{A3454AC2-D5D4-4EF3-B7EC-B8361E4EF5D8}" srcId="{C554C865-DB90-4690-A61E-788D9130E87F}" destId="{5D8C35B2-DE2D-4374-9914-334D3E419596}" srcOrd="1" destOrd="0" parTransId="{F6E8173F-D41D-4D5F-A6C1-83361B6033DD}" sibTransId="{D3D763CE-5F85-40E0-8D33-A88E2D736196}"/>
    <dgm:cxn modelId="{1C49EED3-FDA9-46FC-912D-F1CF14B9273F}" srcId="{C554C865-DB90-4690-A61E-788D9130E87F}" destId="{555B30A0-F544-42FE-BAB1-138C5C7CEA86}" srcOrd="2" destOrd="0" parTransId="{78851C29-D580-461A-8BAF-55EC755D78BD}" sibTransId="{7E2266EA-AADF-4BDE-AF2B-0BAD30832E08}"/>
    <dgm:cxn modelId="{572F30ED-15EA-49E1-8B8C-F9AA110AE303}" type="presOf" srcId="{1387A00D-6139-46F1-97A4-3AB1A7C1E518}" destId="{35E47236-4826-4134-9DB6-B37A648137CA}" srcOrd="0" destOrd="0" presId="urn:microsoft.com/office/officeart/2008/layout/VerticalCurvedList"/>
    <dgm:cxn modelId="{C9D9D228-3360-4CE7-BC03-D37D93FDD3A0}" type="presParOf" srcId="{A0946985-17B5-474A-A22B-416F01319408}" destId="{24857F35-E50B-4905-826C-667FE501E059}" srcOrd="0" destOrd="0" presId="urn:microsoft.com/office/officeart/2008/layout/VerticalCurvedList"/>
    <dgm:cxn modelId="{EC793496-CD47-47D1-8617-DBA1DFC51D98}" type="presParOf" srcId="{24857F35-E50B-4905-826C-667FE501E059}" destId="{0813E80B-5F89-4D8F-BBF0-E420EBC3E0CC}" srcOrd="0" destOrd="0" presId="urn:microsoft.com/office/officeart/2008/layout/VerticalCurvedList"/>
    <dgm:cxn modelId="{939125F7-179C-4841-8297-14C7D5E68B63}" type="presParOf" srcId="{0813E80B-5F89-4D8F-BBF0-E420EBC3E0CC}" destId="{9818734C-8D42-4EC2-A795-8A64A0F84A88}" srcOrd="0" destOrd="0" presId="urn:microsoft.com/office/officeart/2008/layout/VerticalCurvedList"/>
    <dgm:cxn modelId="{74D1481E-A601-43DD-966F-E790CF721288}" type="presParOf" srcId="{0813E80B-5F89-4D8F-BBF0-E420EBC3E0CC}" destId="{35E47236-4826-4134-9DB6-B37A648137CA}" srcOrd="1" destOrd="0" presId="urn:microsoft.com/office/officeart/2008/layout/VerticalCurvedList"/>
    <dgm:cxn modelId="{136DBC1D-96E8-4D55-8324-0731F1F1FD53}" type="presParOf" srcId="{0813E80B-5F89-4D8F-BBF0-E420EBC3E0CC}" destId="{4F6BF573-A9BB-417F-BE13-6A6226435E5F}" srcOrd="2" destOrd="0" presId="urn:microsoft.com/office/officeart/2008/layout/VerticalCurvedList"/>
    <dgm:cxn modelId="{77A6C044-99A7-4EF1-A754-C0E4F5CE5C00}" type="presParOf" srcId="{0813E80B-5F89-4D8F-BBF0-E420EBC3E0CC}" destId="{9E18EAFD-30BE-45D5-830F-6ED94F1E059E}" srcOrd="3" destOrd="0" presId="urn:microsoft.com/office/officeart/2008/layout/VerticalCurvedList"/>
    <dgm:cxn modelId="{396F32EC-CF24-4802-8400-9C983867DF59}" type="presParOf" srcId="{24857F35-E50B-4905-826C-667FE501E059}" destId="{874C1CF0-6D9C-4D05-B798-C731749A1E15}" srcOrd="1" destOrd="0" presId="urn:microsoft.com/office/officeart/2008/layout/VerticalCurvedList"/>
    <dgm:cxn modelId="{F56E0977-FDB5-4288-8544-E0C121F2E432}" type="presParOf" srcId="{24857F35-E50B-4905-826C-667FE501E059}" destId="{6DDDDFE6-0154-46FB-A95C-F89C711921CC}" srcOrd="2" destOrd="0" presId="urn:microsoft.com/office/officeart/2008/layout/VerticalCurvedList"/>
    <dgm:cxn modelId="{C601B68C-A7A4-41A8-9775-059B46F11448}" type="presParOf" srcId="{6DDDDFE6-0154-46FB-A95C-F89C711921CC}" destId="{FB6B94B2-A2F5-4087-91E4-87C17D35A736}" srcOrd="0" destOrd="0" presId="urn:microsoft.com/office/officeart/2008/layout/VerticalCurvedList"/>
    <dgm:cxn modelId="{F8C4606C-6E31-4C3E-A7B0-C5C396AEF581}" type="presParOf" srcId="{24857F35-E50B-4905-826C-667FE501E059}" destId="{AF1491F1-0E20-4FA1-B777-2DF03CD53F8B}" srcOrd="3" destOrd="0" presId="urn:microsoft.com/office/officeart/2008/layout/VerticalCurvedList"/>
    <dgm:cxn modelId="{B5CA40B1-6029-429E-AE38-F5509F5C464E}" type="presParOf" srcId="{24857F35-E50B-4905-826C-667FE501E059}" destId="{CAE76E31-98C6-4ADF-829A-7B0405D5CD00}" srcOrd="4" destOrd="0" presId="urn:microsoft.com/office/officeart/2008/layout/VerticalCurvedList"/>
    <dgm:cxn modelId="{514C3A93-AF95-45D3-B594-7D5E3FD9CAF5}" type="presParOf" srcId="{CAE76E31-98C6-4ADF-829A-7B0405D5CD00}" destId="{26311534-0CE3-4BB6-AE13-30536978E3EF}" srcOrd="0" destOrd="0" presId="urn:microsoft.com/office/officeart/2008/layout/VerticalCurvedList"/>
    <dgm:cxn modelId="{84104E28-38AA-423C-90EE-A0A80BC1E010}" type="presParOf" srcId="{24857F35-E50B-4905-826C-667FE501E059}" destId="{A3253E18-1B5C-4D90-A8F3-F6B672A2943C}" srcOrd="5" destOrd="0" presId="urn:microsoft.com/office/officeart/2008/layout/VerticalCurvedList"/>
    <dgm:cxn modelId="{E23FA124-C264-4CB6-B385-21E598E9B0FA}" type="presParOf" srcId="{24857F35-E50B-4905-826C-667FE501E059}" destId="{F1B6831D-143E-4312-8401-01C5C8346AC1}" srcOrd="6" destOrd="0" presId="urn:microsoft.com/office/officeart/2008/layout/VerticalCurvedList"/>
    <dgm:cxn modelId="{39687744-C637-4A21-B40E-B496031F907C}" type="presParOf" srcId="{F1B6831D-143E-4312-8401-01C5C8346AC1}" destId="{7A7B57D5-BF58-45AB-9076-B4EC1891CDA7}" srcOrd="0" destOrd="0" presId="urn:microsoft.com/office/officeart/2008/layout/VerticalCurvedList"/>
  </dgm:cxnLst>
  <dgm:bg/>
  <dgm:whole/>
  <dgm:extLst>
    <a:ext uri="http://schemas.microsoft.com/office/drawing/2008/diagram">
      <dsp:dataModelExt xmlns:dsp="http://schemas.microsoft.com/office/drawing/2008/diagram" relId="rId17" minVer="http://schemas.openxmlformats.org/drawingml/2006/diagram"/>
    </a:ext>
  </dgm:extLst>
</dgm:dataModel>
</file>

<file path=xl/diagrams/data3.xml><?xml version="1.0" encoding="utf-8"?>
<dgm:dataModel xmlns:dgm="http://schemas.openxmlformats.org/drawingml/2006/diagram" xmlns:a="http://schemas.openxmlformats.org/drawingml/2006/main">
  <dgm:ptLst>
    <dgm:pt modelId="{C554C865-DB90-4690-A61E-788D9130E87F}" type="doc">
      <dgm:prSet loTypeId="urn:microsoft.com/office/officeart/2008/layout/VerticalCurvedList" loCatId="list" qsTypeId="urn:microsoft.com/office/officeart/2005/8/quickstyle/simple4" qsCatId="simple" csTypeId="urn:microsoft.com/office/officeart/2005/8/colors/accent3_3" csCatId="accent3" phldr="1"/>
      <dgm:spPr/>
      <dgm:t>
        <a:bodyPr/>
        <a:lstStyle/>
        <a:p>
          <a:endParaRPr lang="es-PE"/>
        </a:p>
      </dgm:t>
    </dgm:pt>
    <dgm:pt modelId="{B0B61261-7462-4A77-A92D-53A1FEA34D6E}">
      <dgm:prSet phldrT="[Texto]"/>
      <dgm:spPr>
        <a:solidFill>
          <a:srgbClr val="002A13"/>
        </a:solidFill>
      </dgm:spPr>
      <dgm:t>
        <a:bodyPr/>
        <a:lstStyle/>
        <a:p>
          <a:r>
            <a:rPr lang="es-PE" dirty="0"/>
            <a:t> </a:t>
          </a:r>
        </a:p>
      </dgm:t>
    </dgm:pt>
    <dgm:pt modelId="{8ABC2A32-0971-4D98-A1C5-0968CA4EAAE2}" type="parTrans" cxnId="{7D54B402-75FD-4E63-9C69-B1BDE676D01B}">
      <dgm:prSet/>
      <dgm:spPr/>
      <dgm:t>
        <a:bodyPr/>
        <a:lstStyle/>
        <a:p>
          <a:endParaRPr lang="es-PE"/>
        </a:p>
      </dgm:t>
    </dgm:pt>
    <dgm:pt modelId="{1387A00D-6139-46F1-97A4-3AB1A7C1E518}" type="sibTrans" cxnId="{7D54B402-75FD-4E63-9C69-B1BDE676D01B}">
      <dgm:prSet/>
      <dgm:spPr/>
      <dgm:t>
        <a:bodyPr/>
        <a:lstStyle/>
        <a:p>
          <a:endParaRPr lang="es-PE"/>
        </a:p>
      </dgm:t>
    </dgm:pt>
    <dgm:pt modelId="{5D8C35B2-DE2D-4374-9914-334D3E419596}">
      <dgm:prSet phldrT="[Texto]"/>
      <dgm:spPr>
        <a:solidFill>
          <a:schemeClr val="accent1"/>
        </a:solidFill>
      </dgm:spPr>
      <dgm:t>
        <a:bodyPr/>
        <a:lstStyle/>
        <a:p>
          <a:r>
            <a:rPr lang="es-PE" dirty="0"/>
            <a:t>VACUNAS</a:t>
          </a:r>
        </a:p>
      </dgm:t>
    </dgm:pt>
    <dgm:pt modelId="{F6E8173F-D41D-4D5F-A6C1-83361B6033DD}" type="parTrans" cxnId="{A3454AC2-D5D4-4EF3-B7EC-B8361E4EF5D8}">
      <dgm:prSet/>
      <dgm:spPr/>
      <dgm:t>
        <a:bodyPr/>
        <a:lstStyle/>
        <a:p>
          <a:endParaRPr lang="es-PE"/>
        </a:p>
      </dgm:t>
    </dgm:pt>
    <dgm:pt modelId="{D3D763CE-5F85-40E0-8D33-A88E2D736196}" type="sibTrans" cxnId="{A3454AC2-D5D4-4EF3-B7EC-B8361E4EF5D8}">
      <dgm:prSet/>
      <dgm:spPr/>
      <dgm:t>
        <a:bodyPr/>
        <a:lstStyle/>
        <a:p>
          <a:endParaRPr lang="es-PE"/>
        </a:p>
      </dgm:t>
    </dgm:pt>
    <dgm:pt modelId="{555B30A0-F544-42FE-BAB1-138C5C7CEA86}">
      <dgm:prSet phldrT="[Texto]"/>
      <dgm:spPr>
        <a:solidFill>
          <a:schemeClr val="accent6"/>
        </a:solidFill>
      </dgm:spPr>
      <dgm:t>
        <a:bodyPr/>
        <a:lstStyle/>
        <a:p>
          <a:r>
            <a:rPr lang="es-PE" dirty="0"/>
            <a:t>MANO DE OBRA, DEPRECIACIÓN, OTROS</a:t>
          </a:r>
        </a:p>
      </dgm:t>
    </dgm:pt>
    <dgm:pt modelId="{78851C29-D580-461A-8BAF-55EC755D78BD}" type="parTrans" cxnId="{1C49EED3-FDA9-46FC-912D-F1CF14B9273F}">
      <dgm:prSet/>
      <dgm:spPr/>
      <dgm:t>
        <a:bodyPr/>
        <a:lstStyle/>
        <a:p>
          <a:endParaRPr lang="es-PE"/>
        </a:p>
      </dgm:t>
    </dgm:pt>
    <dgm:pt modelId="{7E2266EA-AADF-4BDE-AF2B-0BAD30832E08}" type="sibTrans" cxnId="{1C49EED3-FDA9-46FC-912D-F1CF14B9273F}">
      <dgm:prSet/>
      <dgm:spPr/>
      <dgm:t>
        <a:bodyPr/>
        <a:lstStyle/>
        <a:p>
          <a:endParaRPr lang="es-PE"/>
        </a:p>
      </dgm:t>
    </dgm:pt>
    <dgm:pt modelId="{A0946985-17B5-474A-A22B-416F01319408}" type="pres">
      <dgm:prSet presAssocID="{C554C865-DB90-4690-A61E-788D9130E87F}" presName="Name0" presStyleCnt="0">
        <dgm:presLayoutVars>
          <dgm:chMax val="7"/>
          <dgm:chPref val="7"/>
          <dgm:dir/>
        </dgm:presLayoutVars>
      </dgm:prSet>
      <dgm:spPr/>
    </dgm:pt>
    <dgm:pt modelId="{24857F35-E50B-4905-826C-667FE501E059}" type="pres">
      <dgm:prSet presAssocID="{C554C865-DB90-4690-A61E-788D9130E87F}" presName="Name1" presStyleCnt="0"/>
      <dgm:spPr/>
    </dgm:pt>
    <dgm:pt modelId="{0813E80B-5F89-4D8F-BBF0-E420EBC3E0CC}" type="pres">
      <dgm:prSet presAssocID="{C554C865-DB90-4690-A61E-788D9130E87F}" presName="cycle" presStyleCnt="0"/>
      <dgm:spPr/>
    </dgm:pt>
    <dgm:pt modelId="{9818734C-8D42-4EC2-A795-8A64A0F84A88}" type="pres">
      <dgm:prSet presAssocID="{C554C865-DB90-4690-A61E-788D9130E87F}" presName="srcNode" presStyleLbl="node1" presStyleIdx="0" presStyleCnt="3"/>
      <dgm:spPr/>
    </dgm:pt>
    <dgm:pt modelId="{35E47236-4826-4134-9DB6-B37A648137CA}" type="pres">
      <dgm:prSet presAssocID="{C554C865-DB90-4690-A61E-788D9130E87F}" presName="conn" presStyleLbl="parChTrans1D2" presStyleIdx="0" presStyleCnt="1"/>
      <dgm:spPr/>
    </dgm:pt>
    <dgm:pt modelId="{4F6BF573-A9BB-417F-BE13-6A6226435E5F}" type="pres">
      <dgm:prSet presAssocID="{C554C865-DB90-4690-A61E-788D9130E87F}" presName="extraNode" presStyleLbl="node1" presStyleIdx="0" presStyleCnt="3"/>
      <dgm:spPr/>
    </dgm:pt>
    <dgm:pt modelId="{9E18EAFD-30BE-45D5-830F-6ED94F1E059E}" type="pres">
      <dgm:prSet presAssocID="{C554C865-DB90-4690-A61E-788D9130E87F}" presName="dstNode" presStyleLbl="node1" presStyleIdx="0" presStyleCnt="3"/>
      <dgm:spPr/>
    </dgm:pt>
    <dgm:pt modelId="{874C1CF0-6D9C-4D05-B798-C731749A1E15}" type="pres">
      <dgm:prSet presAssocID="{B0B61261-7462-4A77-A92D-53A1FEA34D6E}" presName="text_1" presStyleLbl="node1" presStyleIdx="0" presStyleCnt="3">
        <dgm:presLayoutVars>
          <dgm:bulletEnabled val="1"/>
        </dgm:presLayoutVars>
      </dgm:prSet>
      <dgm:spPr/>
    </dgm:pt>
    <dgm:pt modelId="{6DDDDFE6-0154-46FB-A95C-F89C711921CC}" type="pres">
      <dgm:prSet presAssocID="{B0B61261-7462-4A77-A92D-53A1FEA34D6E}" presName="accent_1" presStyleCnt="0"/>
      <dgm:spPr/>
    </dgm:pt>
    <dgm:pt modelId="{FB6B94B2-A2F5-4087-91E4-87C17D35A736}" type="pres">
      <dgm:prSet presAssocID="{B0B61261-7462-4A77-A92D-53A1FEA34D6E}" presName="accentRepeatNode" presStyleLbl="solidFgAcc1" presStyleIdx="0" presStyleCnt="3"/>
      <dgm:spPr/>
    </dgm:pt>
    <dgm:pt modelId="{AF1491F1-0E20-4FA1-B777-2DF03CD53F8B}" type="pres">
      <dgm:prSet presAssocID="{5D8C35B2-DE2D-4374-9914-334D3E419596}" presName="text_2" presStyleLbl="node1" presStyleIdx="1" presStyleCnt="3">
        <dgm:presLayoutVars>
          <dgm:bulletEnabled val="1"/>
        </dgm:presLayoutVars>
      </dgm:prSet>
      <dgm:spPr/>
    </dgm:pt>
    <dgm:pt modelId="{CAE76E31-98C6-4ADF-829A-7B0405D5CD00}" type="pres">
      <dgm:prSet presAssocID="{5D8C35B2-DE2D-4374-9914-334D3E419596}" presName="accent_2" presStyleCnt="0"/>
      <dgm:spPr/>
    </dgm:pt>
    <dgm:pt modelId="{26311534-0CE3-4BB6-AE13-30536978E3EF}" type="pres">
      <dgm:prSet presAssocID="{5D8C35B2-DE2D-4374-9914-334D3E419596}" presName="accentRepeatNode" presStyleLbl="solidFgAcc1" presStyleIdx="1" presStyleCnt="3"/>
      <dgm:spPr/>
    </dgm:pt>
    <dgm:pt modelId="{A3253E18-1B5C-4D90-A8F3-F6B672A2943C}" type="pres">
      <dgm:prSet presAssocID="{555B30A0-F544-42FE-BAB1-138C5C7CEA86}" presName="text_3" presStyleLbl="node1" presStyleIdx="2" presStyleCnt="3">
        <dgm:presLayoutVars>
          <dgm:bulletEnabled val="1"/>
        </dgm:presLayoutVars>
      </dgm:prSet>
      <dgm:spPr/>
    </dgm:pt>
    <dgm:pt modelId="{F1B6831D-143E-4312-8401-01C5C8346AC1}" type="pres">
      <dgm:prSet presAssocID="{555B30A0-F544-42FE-BAB1-138C5C7CEA86}" presName="accent_3" presStyleCnt="0"/>
      <dgm:spPr/>
    </dgm:pt>
    <dgm:pt modelId="{7A7B57D5-BF58-45AB-9076-B4EC1891CDA7}" type="pres">
      <dgm:prSet presAssocID="{555B30A0-F544-42FE-BAB1-138C5C7CEA86}" presName="accentRepeatNode" presStyleLbl="solidFgAcc1" presStyleIdx="2" presStyleCnt="3"/>
      <dgm:spPr/>
    </dgm:pt>
  </dgm:ptLst>
  <dgm:cxnLst>
    <dgm:cxn modelId="{7D54B402-75FD-4E63-9C69-B1BDE676D01B}" srcId="{C554C865-DB90-4690-A61E-788D9130E87F}" destId="{B0B61261-7462-4A77-A92D-53A1FEA34D6E}" srcOrd="0" destOrd="0" parTransId="{8ABC2A32-0971-4D98-A1C5-0968CA4EAAE2}" sibTransId="{1387A00D-6139-46F1-97A4-3AB1A7C1E518}"/>
    <dgm:cxn modelId="{E66CDE28-A1C1-4160-A9E6-F58BCA5A2778}" type="presOf" srcId="{C554C865-DB90-4690-A61E-788D9130E87F}" destId="{A0946985-17B5-474A-A22B-416F01319408}" srcOrd="0" destOrd="0" presId="urn:microsoft.com/office/officeart/2008/layout/VerticalCurvedList"/>
    <dgm:cxn modelId="{0848AC32-606A-489F-A3D6-70611862BB25}" type="presOf" srcId="{5D8C35B2-DE2D-4374-9914-334D3E419596}" destId="{AF1491F1-0E20-4FA1-B777-2DF03CD53F8B}" srcOrd="0" destOrd="0" presId="urn:microsoft.com/office/officeart/2008/layout/VerticalCurvedList"/>
    <dgm:cxn modelId="{4C19889F-F3AE-4077-8003-CFEB53CD64BF}" type="presOf" srcId="{B0B61261-7462-4A77-A92D-53A1FEA34D6E}" destId="{874C1CF0-6D9C-4D05-B798-C731749A1E15}" srcOrd="0" destOrd="0" presId="urn:microsoft.com/office/officeart/2008/layout/VerticalCurvedList"/>
    <dgm:cxn modelId="{4C7DEEBD-F005-4952-849C-5F992636E248}" type="presOf" srcId="{555B30A0-F544-42FE-BAB1-138C5C7CEA86}" destId="{A3253E18-1B5C-4D90-A8F3-F6B672A2943C}" srcOrd="0" destOrd="0" presId="urn:microsoft.com/office/officeart/2008/layout/VerticalCurvedList"/>
    <dgm:cxn modelId="{A3454AC2-D5D4-4EF3-B7EC-B8361E4EF5D8}" srcId="{C554C865-DB90-4690-A61E-788D9130E87F}" destId="{5D8C35B2-DE2D-4374-9914-334D3E419596}" srcOrd="1" destOrd="0" parTransId="{F6E8173F-D41D-4D5F-A6C1-83361B6033DD}" sibTransId="{D3D763CE-5F85-40E0-8D33-A88E2D736196}"/>
    <dgm:cxn modelId="{1C49EED3-FDA9-46FC-912D-F1CF14B9273F}" srcId="{C554C865-DB90-4690-A61E-788D9130E87F}" destId="{555B30A0-F544-42FE-BAB1-138C5C7CEA86}" srcOrd="2" destOrd="0" parTransId="{78851C29-D580-461A-8BAF-55EC755D78BD}" sibTransId="{7E2266EA-AADF-4BDE-AF2B-0BAD30832E08}"/>
    <dgm:cxn modelId="{572F30ED-15EA-49E1-8B8C-F9AA110AE303}" type="presOf" srcId="{1387A00D-6139-46F1-97A4-3AB1A7C1E518}" destId="{35E47236-4826-4134-9DB6-B37A648137CA}" srcOrd="0" destOrd="0" presId="urn:microsoft.com/office/officeart/2008/layout/VerticalCurvedList"/>
    <dgm:cxn modelId="{C9D9D228-3360-4CE7-BC03-D37D93FDD3A0}" type="presParOf" srcId="{A0946985-17B5-474A-A22B-416F01319408}" destId="{24857F35-E50B-4905-826C-667FE501E059}" srcOrd="0" destOrd="0" presId="urn:microsoft.com/office/officeart/2008/layout/VerticalCurvedList"/>
    <dgm:cxn modelId="{EC793496-CD47-47D1-8617-DBA1DFC51D98}" type="presParOf" srcId="{24857F35-E50B-4905-826C-667FE501E059}" destId="{0813E80B-5F89-4D8F-BBF0-E420EBC3E0CC}" srcOrd="0" destOrd="0" presId="urn:microsoft.com/office/officeart/2008/layout/VerticalCurvedList"/>
    <dgm:cxn modelId="{939125F7-179C-4841-8297-14C7D5E68B63}" type="presParOf" srcId="{0813E80B-5F89-4D8F-BBF0-E420EBC3E0CC}" destId="{9818734C-8D42-4EC2-A795-8A64A0F84A88}" srcOrd="0" destOrd="0" presId="urn:microsoft.com/office/officeart/2008/layout/VerticalCurvedList"/>
    <dgm:cxn modelId="{74D1481E-A601-43DD-966F-E790CF721288}" type="presParOf" srcId="{0813E80B-5F89-4D8F-BBF0-E420EBC3E0CC}" destId="{35E47236-4826-4134-9DB6-B37A648137CA}" srcOrd="1" destOrd="0" presId="urn:microsoft.com/office/officeart/2008/layout/VerticalCurvedList"/>
    <dgm:cxn modelId="{136DBC1D-96E8-4D55-8324-0731F1F1FD53}" type="presParOf" srcId="{0813E80B-5F89-4D8F-BBF0-E420EBC3E0CC}" destId="{4F6BF573-A9BB-417F-BE13-6A6226435E5F}" srcOrd="2" destOrd="0" presId="urn:microsoft.com/office/officeart/2008/layout/VerticalCurvedList"/>
    <dgm:cxn modelId="{77A6C044-99A7-4EF1-A754-C0E4F5CE5C00}" type="presParOf" srcId="{0813E80B-5F89-4D8F-BBF0-E420EBC3E0CC}" destId="{9E18EAFD-30BE-45D5-830F-6ED94F1E059E}" srcOrd="3" destOrd="0" presId="urn:microsoft.com/office/officeart/2008/layout/VerticalCurvedList"/>
    <dgm:cxn modelId="{396F32EC-CF24-4802-8400-9C983867DF59}" type="presParOf" srcId="{24857F35-E50B-4905-826C-667FE501E059}" destId="{874C1CF0-6D9C-4D05-B798-C731749A1E15}" srcOrd="1" destOrd="0" presId="urn:microsoft.com/office/officeart/2008/layout/VerticalCurvedList"/>
    <dgm:cxn modelId="{F56E0977-FDB5-4288-8544-E0C121F2E432}" type="presParOf" srcId="{24857F35-E50B-4905-826C-667FE501E059}" destId="{6DDDDFE6-0154-46FB-A95C-F89C711921CC}" srcOrd="2" destOrd="0" presId="urn:microsoft.com/office/officeart/2008/layout/VerticalCurvedList"/>
    <dgm:cxn modelId="{C601B68C-A7A4-41A8-9775-059B46F11448}" type="presParOf" srcId="{6DDDDFE6-0154-46FB-A95C-F89C711921CC}" destId="{FB6B94B2-A2F5-4087-91E4-87C17D35A736}" srcOrd="0" destOrd="0" presId="urn:microsoft.com/office/officeart/2008/layout/VerticalCurvedList"/>
    <dgm:cxn modelId="{F8C4606C-6E31-4C3E-A7B0-C5C396AEF581}" type="presParOf" srcId="{24857F35-E50B-4905-826C-667FE501E059}" destId="{AF1491F1-0E20-4FA1-B777-2DF03CD53F8B}" srcOrd="3" destOrd="0" presId="urn:microsoft.com/office/officeart/2008/layout/VerticalCurvedList"/>
    <dgm:cxn modelId="{B5CA40B1-6029-429E-AE38-F5509F5C464E}" type="presParOf" srcId="{24857F35-E50B-4905-826C-667FE501E059}" destId="{CAE76E31-98C6-4ADF-829A-7B0405D5CD00}" srcOrd="4" destOrd="0" presId="urn:microsoft.com/office/officeart/2008/layout/VerticalCurvedList"/>
    <dgm:cxn modelId="{514C3A93-AF95-45D3-B594-7D5E3FD9CAF5}" type="presParOf" srcId="{CAE76E31-98C6-4ADF-829A-7B0405D5CD00}" destId="{26311534-0CE3-4BB6-AE13-30536978E3EF}" srcOrd="0" destOrd="0" presId="urn:microsoft.com/office/officeart/2008/layout/VerticalCurvedList"/>
    <dgm:cxn modelId="{84104E28-38AA-423C-90EE-A0A80BC1E010}" type="presParOf" srcId="{24857F35-E50B-4905-826C-667FE501E059}" destId="{A3253E18-1B5C-4D90-A8F3-F6B672A2943C}" srcOrd="5" destOrd="0" presId="urn:microsoft.com/office/officeart/2008/layout/VerticalCurvedList"/>
    <dgm:cxn modelId="{E23FA124-C264-4CB6-B385-21E598E9B0FA}" type="presParOf" srcId="{24857F35-E50B-4905-826C-667FE501E059}" destId="{F1B6831D-143E-4312-8401-01C5C8346AC1}" srcOrd="6" destOrd="0" presId="urn:microsoft.com/office/officeart/2008/layout/VerticalCurvedList"/>
    <dgm:cxn modelId="{39687744-C637-4A21-B40E-B496031F907C}" type="presParOf" srcId="{F1B6831D-143E-4312-8401-01C5C8346AC1}" destId="{7A7B57D5-BF58-45AB-9076-B4EC1891CDA7}" srcOrd="0" destOrd="0" presId="urn:microsoft.com/office/officeart/2008/layout/VerticalCurvedList"/>
  </dgm:cxnLst>
  <dgm:bg/>
  <dgm:whole/>
  <dgm:extLst>
    <a:ext uri="http://schemas.microsoft.com/office/drawing/2008/diagram">
      <dsp:dataModelExt xmlns:dsp="http://schemas.microsoft.com/office/drawing/2008/diagram" relId="rId27"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35E47236-4826-4134-9DB6-B37A648137CA}">
      <dsp:nvSpPr>
        <dsp:cNvPr id="0" name=""/>
        <dsp:cNvSpPr/>
      </dsp:nvSpPr>
      <dsp:spPr>
        <a:xfrm>
          <a:off x="-1172206" y="-184153"/>
          <a:ext cx="1407573" cy="1407573"/>
        </a:xfrm>
        <a:prstGeom prst="blockArc">
          <a:avLst>
            <a:gd name="adj1" fmla="val 18900000"/>
            <a:gd name="adj2" fmla="val 2700000"/>
            <a:gd name="adj3" fmla="val 1535"/>
          </a:avLst>
        </a:prstGeom>
        <a:noFill/>
        <a:ln w="6350" cap="flat" cmpd="sng" algn="ctr">
          <a:solidFill>
            <a:schemeClr val="accent3">
              <a:tint val="99000"/>
              <a:hueOff val="0"/>
              <a:satOff val="0"/>
              <a:lumOff val="0"/>
              <a:alphaOff val="0"/>
            </a:schemeClr>
          </a:solidFill>
          <a:prstDash val="solid"/>
          <a:miter lim="800000"/>
        </a:ln>
        <a:effectLst/>
      </dsp:spPr>
      <dsp:style>
        <a:lnRef idx="1">
          <a:scrgbClr r="0" g="0" b="0"/>
        </a:lnRef>
        <a:fillRef idx="0">
          <a:scrgbClr r="0" g="0" b="0"/>
        </a:fillRef>
        <a:effectRef idx="0">
          <a:scrgbClr r="0" g="0" b="0"/>
        </a:effectRef>
        <a:fontRef idx="minor"/>
      </dsp:style>
    </dsp:sp>
    <dsp:sp modelId="{874C1CF0-6D9C-4D05-B798-C731749A1E15}">
      <dsp:nvSpPr>
        <dsp:cNvPr id="0" name=""/>
        <dsp:cNvSpPr/>
      </dsp:nvSpPr>
      <dsp:spPr>
        <a:xfrm>
          <a:off x="151177" y="103926"/>
          <a:ext cx="3388333" cy="207853"/>
        </a:xfrm>
        <a:prstGeom prst="rect">
          <a:avLst/>
        </a:prstGeom>
        <a:solidFill>
          <a:srgbClr val="002A13"/>
        </a:solidFill>
        <a:ln>
          <a:noFill/>
        </a:ln>
        <a:effectLst/>
      </dsp:spPr>
      <dsp:style>
        <a:lnRef idx="0">
          <a:scrgbClr r="0" g="0" b="0"/>
        </a:lnRef>
        <a:fillRef idx="3">
          <a:scrgbClr r="0" g="0" b="0"/>
        </a:fillRef>
        <a:effectRef idx="2">
          <a:scrgbClr r="0" g="0" b="0"/>
        </a:effectRef>
        <a:fontRef idx="minor">
          <a:schemeClr val="lt1"/>
        </a:fontRef>
      </dsp:style>
      <dsp:txBody>
        <a:bodyPr spcFirstLastPara="0" vert="horz" wrap="square" lIns="164983" tIns="25400" rIns="25400" bIns="25400" numCol="1" spcCol="1270" anchor="ctr" anchorCtr="0">
          <a:noAutofit/>
        </a:bodyPr>
        <a:lstStyle/>
        <a:p>
          <a:pPr marL="0" lvl="0" indent="0" algn="l" defTabSz="444500">
            <a:lnSpc>
              <a:spcPct val="90000"/>
            </a:lnSpc>
            <a:spcBef>
              <a:spcPct val="0"/>
            </a:spcBef>
            <a:spcAft>
              <a:spcPct val="35000"/>
            </a:spcAft>
            <a:buNone/>
          </a:pPr>
          <a:r>
            <a:rPr lang="es-PE" sz="1000" kern="1200" dirty="0"/>
            <a:t>ALIMENTOS BALANCEADOS</a:t>
          </a:r>
        </a:p>
      </dsp:txBody>
      <dsp:txXfrm>
        <a:off x="151177" y="103926"/>
        <a:ext cx="3388333" cy="207853"/>
      </dsp:txXfrm>
    </dsp:sp>
    <dsp:sp modelId="{FB6B94B2-A2F5-4087-91E4-87C17D35A736}">
      <dsp:nvSpPr>
        <dsp:cNvPr id="0" name=""/>
        <dsp:cNvSpPr/>
      </dsp:nvSpPr>
      <dsp:spPr>
        <a:xfrm>
          <a:off x="21269" y="77944"/>
          <a:ext cx="259816" cy="259816"/>
        </a:xfrm>
        <a:prstGeom prst="ellipse">
          <a:avLst/>
        </a:prstGeom>
        <a:solidFill>
          <a:schemeClr val="lt1">
            <a:hueOff val="0"/>
            <a:satOff val="0"/>
            <a:lumOff val="0"/>
            <a:alphaOff val="0"/>
          </a:schemeClr>
        </a:solidFill>
        <a:ln w="6350" cap="flat" cmpd="sng" algn="ctr">
          <a:solidFill>
            <a:schemeClr val="accent3">
              <a:shade val="80000"/>
              <a:hueOff val="0"/>
              <a:satOff val="0"/>
              <a:lumOff val="0"/>
              <a:alphaOff val="0"/>
            </a:schemeClr>
          </a:solidFill>
          <a:prstDash val="solid"/>
          <a:miter lim="800000"/>
        </a:ln>
        <a:effectLst/>
      </dsp:spPr>
      <dsp:style>
        <a:lnRef idx="1">
          <a:scrgbClr r="0" g="0" b="0"/>
        </a:lnRef>
        <a:fillRef idx="1">
          <a:scrgbClr r="0" g="0" b="0"/>
        </a:fillRef>
        <a:effectRef idx="0">
          <a:scrgbClr r="0" g="0" b="0"/>
        </a:effectRef>
        <a:fontRef idx="minor"/>
      </dsp:style>
    </dsp:sp>
    <dsp:sp modelId="{AF1491F1-0E20-4FA1-B777-2DF03CD53F8B}">
      <dsp:nvSpPr>
        <dsp:cNvPr id="0" name=""/>
        <dsp:cNvSpPr/>
      </dsp:nvSpPr>
      <dsp:spPr>
        <a:xfrm>
          <a:off x="226732" y="415706"/>
          <a:ext cx="3312778" cy="207853"/>
        </a:xfrm>
        <a:prstGeom prst="rect">
          <a:avLst/>
        </a:prstGeom>
        <a:solidFill>
          <a:schemeClr val="accent1"/>
        </a:solidFill>
        <a:ln>
          <a:noFill/>
        </a:ln>
        <a:effectLst/>
      </dsp:spPr>
      <dsp:style>
        <a:lnRef idx="0">
          <a:scrgbClr r="0" g="0" b="0"/>
        </a:lnRef>
        <a:fillRef idx="3">
          <a:scrgbClr r="0" g="0" b="0"/>
        </a:fillRef>
        <a:effectRef idx="2">
          <a:scrgbClr r="0" g="0" b="0"/>
        </a:effectRef>
        <a:fontRef idx="minor">
          <a:schemeClr val="lt1"/>
        </a:fontRef>
      </dsp:style>
      <dsp:txBody>
        <a:bodyPr spcFirstLastPara="0" vert="horz" wrap="square" lIns="164983" tIns="25400" rIns="25400" bIns="25400" numCol="1" spcCol="1270" anchor="ctr" anchorCtr="0">
          <a:noAutofit/>
        </a:bodyPr>
        <a:lstStyle/>
        <a:p>
          <a:pPr marL="0" lvl="0" indent="0" algn="l" defTabSz="444500">
            <a:lnSpc>
              <a:spcPct val="90000"/>
            </a:lnSpc>
            <a:spcBef>
              <a:spcPct val="0"/>
            </a:spcBef>
            <a:spcAft>
              <a:spcPct val="35000"/>
            </a:spcAft>
            <a:buNone/>
          </a:pPr>
          <a:r>
            <a:rPr lang="es-PE" sz="1000" kern="1200" dirty="0"/>
            <a:t>VACUNAS, MEDICINAS, OTROS</a:t>
          </a:r>
        </a:p>
      </dsp:txBody>
      <dsp:txXfrm>
        <a:off x="226732" y="415706"/>
        <a:ext cx="3312778" cy="207853"/>
      </dsp:txXfrm>
    </dsp:sp>
    <dsp:sp modelId="{26311534-0CE3-4BB6-AE13-30536978E3EF}">
      <dsp:nvSpPr>
        <dsp:cNvPr id="0" name=""/>
        <dsp:cNvSpPr/>
      </dsp:nvSpPr>
      <dsp:spPr>
        <a:xfrm>
          <a:off x="96824" y="389724"/>
          <a:ext cx="259816" cy="259816"/>
        </a:xfrm>
        <a:prstGeom prst="ellipse">
          <a:avLst/>
        </a:prstGeom>
        <a:solidFill>
          <a:schemeClr val="lt1">
            <a:hueOff val="0"/>
            <a:satOff val="0"/>
            <a:lumOff val="0"/>
            <a:alphaOff val="0"/>
          </a:schemeClr>
        </a:solidFill>
        <a:ln w="6350" cap="flat" cmpd="sng" algn="ctr">
          <a:solidFill>
            <a:schemeClr val="accent3">
              <a:shade val="80000"/>
              <a:hueOff val="0"/>
              <a:satOff val="0"/>
              <a:lumOff val="9546"/>
              <a:alphaOff val="0"/>
            </a:schemeClr>
          </a:solidFill>
          <a:prstDash val="solid"/>
          <a:miter lim="800000"/>
        </a:ln>
        <a:effectLst/>
      </dsp:spPr>
      <dsp:style>
        <a:lnRef idx="1">
          <a:scrgbClr r="0" g="0" b="0"/>
        </a:lnRef>
        <a:fillRef idx="1">
          <a:scrgbClr r="0" g="0" b="0"/>
        </a:fillRef>
        <a:effectRef idx="0">
          <a:scrgbClr r="0" g="0" b="0"/>
        </a:effectRef>
        <a:fontRef idx="minor"/>
      </dsp:style>
    </dsp:sp>
    <dsp:sp modelId="{A3253E18-1B5C-4D90-A8F3-F6B672A2943C}">
      <dsp:nvSpPr>
        <dsp:cNvPr id="0" name=""/>
        <dsp:cNvSpPr/>
      </dsp:nvSpPr>
      <dsp:spPr>
        <a:xfrm>
          <a:off x="151177" y="727486"/>
          <a:ext cx="3388333" cy="207853"/>
        </a:xfrm>
        <a:prstGeom prst="rect">
          <a:avLst/>
        </a:prstGeom>
        <a:solidFill>
          <a:schemeClr val="accent6"/>
        </a:solidFill>
        <a:ln>
          <a:noFill/>
        </a:ln>
        <a:effectLst/>
      </dsp:spPr>
      <dsp:style>
        <a:lnRef idx="0">
          <a:scrgbClr r="0" g="0" b="0"/>
        </a:lnRef>
        <a:fillRef idx="3">
          <a:scrgbClr r="0" g="0" b="0"/>
        </a:fillRef>
        <a:effectRef idx="2">
          <a:scrgbClr r="0" g="0" b="0"/>
        </a:effectRef>
        <a:fontRef idx="minor">
          <a:schemeClr val="lt1"/>
        </a:fontRef>
      </dsp:style>
      <dsp:txBody>
        <a:bodyPr spcFirstLastPara="0" vert="horz" wrap="square" lIns="164983" tIns="25400" rIns="25400" bIns="25400" numCol="1" spcCol="1270" anchor="ctr" anchorCtr="0">
          <a:noAutofit/>
        </a:bodyPr>
        <a:lstStyle/>
        <a:p>
          <a:pPr marL="0" lvl="0" indent="0" algn="l" defTabSz="444500">
            <a:lnSpc>
              <a:spcPct val="90000"/>
            </a:lnSpc>
            <a:spcBef>
              <a:spcPct val="0"/>
            </a:spcBef>
            <a:spcAft>
              <a:spcPct val="35000"/>
            </a:spcAft>
            <a:buNone/>
          </a:pPr>
          <a:r>
            <a:rPr lang="es-PE" sz="1000" kern="1200" dirty="0"/>
            <a:t>MANO DE OBRA, DEPRECIACIÓN, OTROS</a:t>
          </a:r>
        </a:p>
      </dsp:txBody>
      <dsp:txXfrm>
        <a:off x="151177" y="727486"/>
        <a:ext cx="3388333" cy="207853"/>
      </dsp:txXfrm>
    </dsp:sp>
    <dsp:sp modelId="{7A7B57D5-BF58-45AB-9076-B4EC1891CDA7}">
      <dsp:nvSpPr>
        <dsp:cNvPr id="0" name=""/>
        <dsp:cNvSpPr/>
      </dsp:nvSpPr>
      <dsp:spPr>
        <a:xfrm>
          <a:off x="21269" y="701504"/>
          <a:ext cx="259816" cy="259816"/>
        </a:xfrm>
        <a:prstGeom prst="ellipse">
          <a:avLst/>
        </a:prstGeom>
        <a:solidFill>
          <a:schemeClr val="lt1">
            <a:hueOff val="0"/>
            <a:satOff val="0"/>
            <a:lumOff val="0"/>
            <a:alphaOff val="0"/>
          </a:schemeClr>
        </a:solidFill>
        <a:ln w="6350" cap="flat" cmpd="sng" algn="ctr">
          <a:solidFill>
            <a:schemeClr val="accent3">
              <a:shade val="80000"/>
              <a:hueOff val="0"/>
              <a:satOff val="0"/>
              <a:lumOff val="19092"/>
              <a:alphaOff val="0"/>
            </a:schemeClr>
          </a:solidFill>
          <a:prstDash val="solid"/>
          <a:miter lim="800000"/>
        </a:ln>
        <a:effectLst/>
      </dsp:spPr>
      <dsp:style>
        <a:lnRef idx="1">
          <a:scrgbClr r="0" g="0" b="0"/>
        </a:lnRef>
        <a:fillRef idx="1">
          <a:scrgbClr r="0" g="0" b="0"/>
        </a:fillRef>
        <a:effectRef idx="0">
          <a:scrgbClr r="0" g="0" b="0"/>
        </a:effectRef>
        <a:fontRef idx="minor"/>
      </dsp:style>
    </dsp:sp>
  </dsp:spTree>
</dsp:drawing>
</file>

<file path=xl/diagrams/drawing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35E47236-4826-4134-9DB6-B37A648137CA}">
      <dsp:nvSpPr>
        <dsp:cNvPr id="0" name=""/>
        <dsp:cNvSpPr/>
      </dsp:nvSpPr>
      <dsp:spPr>
        <a:xfrm>
          <a:off x="-1317928" y="-206307"/>
          <a:ext cx="1580680" cy="1580680"/>
        </a:xfrm>
        <a:prstGeom prst="blockArc">
          <a:avLst>
            <a:gd name="adj1" fmla="val 18900000"/>
            <a:gd name="adj2" fmla="val 2700000"/>
            <a:gd name="adj3" fmla="val 1366"/>
          </a:avLst>
        </a:prstGeom>
        <a:noFill/>
        <a:ln w="6350" cap="flat" cmpd="sng" algn="ctr">
          <a:solidFill>
            <a:schemeClr val="accent3">
              <a:tint val="99000"/>
              <a:hueOff val="0"/>
              <a:satOff val="0"/>
              <a:lumOff val="0"/>
              <a:alphaOff val="0"/>
            </a:schemeClr>
          </a:solidFill>
          <a:prstDash val="solid"/>
          <a:miter lim="800000"/>
        </a:ln>
        <a:effectLst/>
      </dsp:spPr>
      <dsp:style>
        <a:lnRef idx="1">
          <a:scrgbClr r="0" g="0" b="0"/>
        </a:lnRef>
        <a:fillRef idx="0">
          <a:scrgbClr r="0" g="0" b="0"/>
        </a:fillRef>
        <a:effectRef idx="0">
          <a:scrgbClr r="0" g="0" b="0"/>
        </a:effectRef>
        <a:fontRef idx="minor"/>
      </dsp:style>
    </dsp:sp>
    <dsp:sp modelId="{874C1CF0-6D9C-4D05-B798-C731749A1E15}">
      <dsp:nvSpPr>
        <dsp:cNvPr id="0" name=""/>
        <dsp:cNvSpPr/>
      </dsp:nvSpPr>
      <dsp:spPr>
        <a:xfrm>
          <a:off x="168798" y="116806"/>
          <a:ext cx="1994330" cy="233613"/>
        </a:xfrm>
        <a:prstGeom prst="rect">
          <a:avLst/>
        </a:prstGeom>
        <a:solidFill>
          <a:srgbClr val="002A13"/>
        </a:solidFill>
        <a:ln>
          <a:noFill/>
        </a:ln>
        <a:effectLst/>
      </dsp:spPr>
      <dsp:style>
        <a:lnRef idx="0">
          <a:scrgbClr r="0" g="0" b="0"/>
        </a:lnRef>
        <a:fillRef idx="3">
          <a:scrgbClr r="0" g="0" b="0"/>
        </a:fillRef>
        <a:effectRef idx="2">
          <a:scrgbClr r="0" g="0" b="0"/>
        </a:effectRef>
        <a:fontRef idx="minor">
          <a:schemeClr val="lt1"/>
        </a:fontRef>
      </dsp:style>
      <dsp:txBody>
        <a:bodyPr spcFirstLastPara="0" vert="horz" wrap="square" lIns="185430" tIns="20320" rIns="20320" bIns="20320" numCol="1" spcCol="1270" anchor="ctr" anchorCtr="0">
          <a:noAutofit/>
        </a:bodyPr>
        <a:lstStyle/>
        <a:p>
          <a:pPr marL="0" lvl="0" indent="0" algn="l" defTabSz="355600">
            <a:lnSpc>
              <a:spcPct val="90000"/>
            </a:lnSpc>
            <a:spcBef>
              <a:spcPct val="0"/>
            </a:spcBef>
            <a:spcAft>
              <a:spcPct val="35000"/>
            </a:spcAft>
            <a:buNone/>
          </a:pPr>
          <a:r>
            <a:rPr lang="es-PE" sz="800" kern="1200" dirty="0"/>
            <a:t>ALIMENTOS BALANCEADOS</a:t>
          </a:r>
        </a:p>
      </dsp:txBody>
      <dsp:txXfrm>
        <a:off x="168798" y="116806"/>
        <a:ext cx="1994330" cy="233613"/>
      </dsp:txXfrm>
    </dsp:sp>
    <dsp:sp modelId="{FB6B94B2-A2F5-4087-91E4-87C17D35A736}">
      <dsp:nvSpPr>
        <dsp:cNvPr id="0" name=""/>
        <dsp:cNvSpPr/>
      </dsp:nvSpPr>
      <dsp:spPr>
        <a:xfrm>
          <a:off x="22790" y="87604"/>
          <a:ext cx="292016" cy="292016"/>
        </a:xfrm>
        <a:prstGeom prst="ellipse">
          <a:avLst/>
        </a:prstGeom>
        <a:solidFill>
          <a:schemeClr val="lt1">
            <a:hueOff val="0"/>
            <a:satOff val="0"/>
            <a:lumOff val="0"/>
            <a:alphaOff val="0"/>
          </a:schemeClr>
        </a:solidFill>
        <a:ln w="6350" cap="flat" cmpd="sng" algn="ctr">
          <a:solidFill>
            <a:schemeClr val="accent3">
              <a:shade val="80000"/>
              <a:hueOff val="0"/>
              <a:satOff val="0"/>
              <a:lumOff val="0"/>
              <a:alphaOff val="0"/>
            </a:schemeClr>
          </a:solidFill>
          <a:prstDash val="solid"/>
          <a:miter lim="800000"/>
        </a:ln>
        <a:effectLst/>
      </dsp:spPr>
      <dsp:style>
        <a:lnRef idx="1">
          <a:scrgbClr r="0" g="0" b="0"/>
        </a:lnRef>
        <a:fillRef idx="1">
          <a:scrgbClr r="0" g="0" b="0"/>
        </a:fillRef>
        <a:effectRef idx="0">
          <a:scrgbClr r="0" g="0" b="0"/>
        </a:effectRef>
        <a:fontRef idx="minor"/>
      </dsp:style>
    </dsp:sp>
    <dsp:sp modelId="{AF1491F1-0E20-4FA1-B777-2DF03CD53F8B}">
      <dsp:nvSpPr>
        <dsp:cNvPr id="0" name=""/>
        <dsp:cNvSpPr/>
      </dsp:nvSpPr>
      <dsp:spPr>
        <a:xfrm>
          <a:off x="253716" y="467226"/>
          <a:ext cx="1909411" cy="233613"/>
        </a:xfrm>
        <a:prstGeom prst="rect">
          <a:avLst/>
        </a:prstGeom>
        <a:solidFill>
          <a:schemeClr val="accent1"/>
        </a:solidFill>
        <a:ln>
          <a:noFill/>
        </a:ln>
        <a:effectLst/>
      </dsp:spPr>
      <dsp:style>
        <a:lnRef idx="0">
          <a:scrgbClr r="0" g="0" b="0"/>
        </a:lnRef>
        <a:fillRef idx="3">
          <a:scrgbClr r="0" g="0" b="0"/>
        </a:fillRef>
        <a:effectRef idx="2">
          <a:scrgbClr r="0" g="0" b="0"/>
        </a:effectRef>
        <a:fontRef idx="minor">
          <a:schemeClr val="lt1"/>
        </a:fontRef>
      </dsp:style>
      <dsp:txBody>
        <a:bodyPr spcFirstLastPara="0" vert="horz" wrap="square" lIns="185430" tIns="20320" rIns="20320" bIns="20320" numCol="1" spcCol="1270" anchor="ctr" anchorCtr="0">
          <a:noAutofit/>
        </a:bodyPr>
        <a:lstStyle/>
        <a:p>
          <a:pPr marL="0" lvl="0" indent="0" algn="l" defTabSz="355600">
            <a:lnSpc>
              <a:spcPct val="90000"/>
            </a:lnSpc>
            <a:spcBef>
              <a:spcPct val="0"/>
            </a:spcBef>
            <a:spcAft>
              <a:spcPct val="35000"/>
            </a:spcAft>
            <a:buNone/>
          </a:pPr>
          <a:r>
            <a:rPr lang="es-PE" sz="800" kern="1200" dirty="0"/>
            <a:t>VACUNAS, MEDICINAS, OTROS</a:t>
          </a:r>
        </a:p>
      </dsp:txBody>
      <dsp:txXfrm>
        <a:off x="253716" y="467226"/>
        <a:ext cx="1909411" cy="233613"/>
      </dsp:txXfrm>
    </dsp:sp>
    <dsp:sp modelId="{26311534-0CE3-4BB6-AE13-30536978E3EF}">
      <dsp:nvSpPr>
        <dsp:cNvPr id="0" name=""/>
        <dsp:cNvSpPr/>
      </dsp:nvSpPr>
      <dsp:spPr>
        <a:xfrm>
          <a:off x="107708" y="438024"/>
          <a:ext cx="292016" cy="292016"/>
        </a:xfrm>
        <a:prstGeom prst="ellipse">
          <a:avLst/>
        </a:prstGeom>
        <a:solidFill>
          <a:schemeClr val="lt1">
            <a:hueOff val="0"/>
            <a:satOff val="0"/>
            <a:lumOff val="0"/>
            <a:alphaOff val="0"/>
          </a:schemeClr>
        </a:solidFill>
        <a:ln w="6350" cap="flat" cmpd="sng" algn="ctr">
          <a:solidFill>
            <a:schemeClr val="accent3">
              <a:shade val="80000"/>
              <a:hueOff val="0"/>
              <a:satOff val="0"/>
              <a:lumOff val="9546"/>
              <a:alphaOff val="0"/>
            </a:schemeClr>
          </a:solidFill>
          <a:prstDash val="solid"/>
          <a:miter lim="800000"/>
        </a:ln>
        <a:effectLst/>
      </dsp:spPr>
      <dsp:style>
        <a:lnRef idx="1">
          <a:scrgbClr r="0" g="0" b="0"/>
        </a:lnRef>
        <a:fillRef idx="1">
          <a:scrgbClr r="0" g="0" b="0"/>
        </a:fillRef>
        <a:effectRef idx="0">
          <a:scrgbClr r="0" g="0" b="0"/>
        </a:effectRef>
        <a:fontRef idx="minor"/>
      </dsp:style>
    </dsp:sp>
    <dsp:sp modelId="{A3253E18-1B5C-4D90-A8F3-F6B672A2943C}">
      <dsp:nvSpPr>
        <dsp:cNvPr id="0" name=""/>
        <dsp:cNvSpPr/>
      </dsp:nvSpPr>
      <dsp:spPr>
        <a:xfrm>
          <a:off x="168798" y="817646"/>
          <a:ext cx="1994330" cy="233613"/>
        </a:xfrm>
        <a:prstGeom prst="rect">
          <a:avLst/>
        </a:prstGeom>
        <a:solidFill>
          <a:schemeClr val="accent6"/>
        </a:solidFill>
        <a:ln>
          <a:noFill/>
        </a:ln>
        <a:effectLst/>
      </dsp:spPr>
      <dsp:style>
        <a:lnRef idx="0">
          <a:scrgbClr r="0" g="0" b="0"/>
        </a:lnRef>
        <a:fillRef idx="3">
          <a:scrgbClr r="0" g="0" b="0"/>
        </a:fillRef>
        <a:effectRef idx="2">
          <a:scrgbClr r="0" g="0" b="0"/>
        </a:effectRef>
        <a:fontRef idx="minor">
          <a:schemeClr val="lt1"/>
        </a:fontRef>
      </dsp:style>
      <dsp:txBody>
        <a:bodyPr spcFirstLastPara="0" vert="horz" wrap="square" lIns="185430" tIns="20320" rIns="20320" bIns="20320" numCol="1" spcCol="1270" anchor="ctr" anchorCtr="0">
          <a:noAutofit/>
        </a:bodyPr>
        <a:lstStyle/>
        <a:p>
          <a:pPr marL="0" lvl="0" indent="0" algn="l" defTabSz="355600">
            <a:lnSpc>
              <a:spcPct val="90000"/>
            </a:lnSpc>
            <a:spcBef>
              <a:spcPct val="0"/>
            </a:spcBef>
            <a:spcAft>
              <a:spcPct val="35000"/>
            </a:spcAft>
            <a:buNone/>
          </a:pPr>
          <a:r>
            <a:rPr lang="es-PE" sz="800" kern="1200" dirty="0"/>
            <a:t>MANO DE OBRA, DEPRECIACIÓN, OTROS</a:t>
          </a:r>
        </a:p>
      </dsp:txBody>
      <dsp:txXfrm>
        <a:off x="168798" y="817646"/>
        <a:ext cx="1994330" cy="233613"/>
      </dsp:txXfrm>
    </dsp:sp>
    <dsp:sp modelId="{7A7B57D5-BF58-45AB-9076-B4EC1891CDA7}">
      <dsp:nvSpPr>
        <dsp:cNvPr id="0" name=""/>
        <dsp:cNvSpPr/>
      </dsp:nvSpPr>
      <dsp:spPr>
        <a:xfrm>
          <a:off x="22790" y="788444"/>
          <a:ext cx="292016" cy="292016"/>
        </a:xfrm>
        <a:prstGeom prst="ellipse">
          <a:avLst/>
        </a:prstGeom>
        <a:solidFill>
          <a:schemeClr val="lt1">
            <a:hueOff val="0"/>
            <a:satOff val="0"/>
            <a:lumOff val="0"/>
            <a:alphaOff val="0"/>
          </a:schemeClr>
        </a:solidFill>
        <a:ln w="6350" cap="flat" cmpd="sng" algn="ctr">
          <a:solidFill>
            <a:schemeClr val="accent3">
              <a:shade val="80000"/>
              <a:hueOff val="0"/>
              <a:satOff val="0"/>
              <a:lumOff val="19092"/>
              <a:alphaOff val="0"/>
            </a:schemeClr>
          </a:solidFill>
          <a:prstDash val="solid"/>
          <a:miter lim="800000"/>
        </a:ln>
        <a:effectLst/>
      </dsp:spPr>
      <dsp:style>
        <a:lnRef idx="1">
          <a:scrgbClr r="0" g="0" b="0"/>
        </a:lnRef>
        <a:fillRef idx="1">
          <a:scrgbClr r="0" g="0" b="0"/>
        </a:fillRef>
        <a:effectRef idx="0">
          <a:scrgbClr r="0" g="0" b="0"/>
        </a:effectRef>
        <a:fontRef idx="minor"/>
      </dsp:style>
    </dsp:sp>
  </dsp:spTree>
</dsp:drawing>
</file>

<file path=xl/diagrams/drawing3.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35E47236-4826-4134-9DB6-B37A648137CA}">
      <dsp:nvSpPr>
        <dsp:cNvPr id="0" name=""/>
        <dsp:cNvSpPr/>
      </dsp:nvSpPr>
      <dsp:spPr>
        <a:xfrm>
          <a:off x="-1317928" y="-206307"/>
          <a:ext cx="1580680" cy="1580680"/>
        </a:xfrm>
        <a:prstGeom prst="blockArc">
          <a:avLst>
            <a:gd name="adj1" fmla="val 18900000"/>
            <a:gd name="adj2" fmla="val 2700000"/>
            <a:gd name="adj3" fmla="val 1366"/>
          </a:avLst>
        </a:prstGeom>
        <a:noFill/>
        <a:ln w="6350" cap="flat" cmpd="sng" algn="ctr">
          <a:solidFill>
            <a:schemeClr val="accent3">
              <a:tint val="99000"/>
              <a:hueOff val="0"/>
              <a:satOff val="0"/>
              <a:lumOff val="0"/>
              <a:alphaOff val="0"/>
            </a:schemeClr>
          </a:solidFill>
          <a:prstDash val="solid"/>
          <a:miter lim="800000"/>
        </a:ln>
        <a:effectLst/>
      </dsp:spPr>
      <dsp:style>
        <a:lnRef idx="1">
          <a:scrgbClr r="0" g="0" b="0"/>
        </a:lnRef>
        <a:fillRef idx="0">
          <a:scrgbClr r="0" g="0" b="0"/>
        </a:fillRef>
        <a:effectRef idx="0">
          <a:scrgbClr r="0" g="0" b="0"/>
        </a:effectRef>
        <a:fontRef idx="minor"/>
      </dsp:style>
    </dsp:sp>
    <dsp:sp modelId="{874C1CF0-6D9C-4D05-B798-C731749A1E15}">
      <dsp:nvSpPr>
        <dsp:cNvPr id="0" name=""/>
        <dsp:cNvSpPr/>
      </dsp:nvSpPr>
      <dsp:spPr>
        <a:xfrm>
          <a:off x="168798" y="116806"/>
          <a:ext cx="1997902" cy="233613"/>
        </a:xfrm>
        <a:prstGeom prst="rect">
          <a:avLst/>
        </a:prstGeom>
        <a:solidFill>
          <a:srgbClr val="002A13"/>
        </a:solidFill>
        <a:ln>
          <a:noFill/>
        </a:ln>
        <a:effectLst/>
      </dsp:spPr>
      <dsp:style>
        <a:lnRef idx="0">
          <a:scrgbClr r="0" g="0" b="0"/>
        </a:lnRef>
        <a:fillRef idx="3">
          <a:scrgbClr r="0" g="0" b="0"/>
        </a:fillRef>
        <a:effectRef idx="2">
          <a:scrgbClr r="0" g="0" b="0"/>
        </a:effectRef>
        <a:fontRef idx="minor">
          <a:schemeClr val="lt1"/>
        </a:fontRef>
      </dsp:style>
      <dsp:txBody>
        <a:bodyPr spcFirstLastPara="0" vert="horz" wrap="square" lIns="185430" tIns="20320" rIns="20320" bIns="20320" numCol="1" spcCol="1270" anchor="ctr" anchorCtr="0">
          <a:noAutofit/>
        </a:bodyPr>
        <a:lstStyle/>
        <a:p>
          <a:pPr marL="0" lvl="0" indent="0" algn="l" defTabSz="355600">
            <a:lnSpc>
              <a:spcPct val="90000"/>
            </a:lnSpc>
            <a:spcBef>
              <a:spcPct val="0"/>
            </a:spcBef>
            <a:spcAft>
              <a:spcPct val="35000"/>
            </a:spcAft>
            <a:buNone/>
          </a:pPr>
          <a:r>
            <a:rPr lang="es-PE" sz="800" kern="1200" dirty="0"/>
            <a:t> </a:t>
          </a:r>
        </a:p>
      </dsp:txBody>
      <dsp:txXfrm>
        <a:off x="168798" y="116806"/>
        <a:ext cx="1997902" cy="233613"/>
      </dsp:txXfrm>
    </dsp:sp>
    <dsp:sp modelId="{FB6B94B2-A2F5-4087-91E4-87C17D35A736}">
      <dsp:nvSpPr>
        <dsp:cNvPr id="0" name=""/>
        <dsp:cNvSpPr/>
      </dsp:nvSpPr>
      <dsp:spPr>
        <a:xfrm>
          <a:off x="22790" y="87604"/>
          <a:ext cx="292016" cy="292016"/>
        </a:xfrm>
        <a:prstGeom prst="ellipse">
          <a:avLst/>
        </a:prstGeom>
        <a:solidFill>
          <a:schemeClr val="lt1">
            <a:hueOff val="0"/>
            <a:satOff val="0"/>
            <a:lumOff val="0"/>
            <a:alphaOff val="0"/>
          </a:schemeClr>
        </a:solidFill>
        <a:ln w="6350" cap="flat" cmpd="sng" algn="ctr">
          <a:solidFill>
            <a:schemeClr val="accent3">
              <a:shade val="80000"/>
              <a:hueOff val="0"/>
              <a:satOff val="0"/>
              <a:lumOff val="0"/>
              <a:alphaOff val="0"/>
            </a:schemeClr>
          </a:solidFill>
          <a:prstDash val="solid"/>
          <a:miter lim="800000"/>
        </a:ln>
        <a:effectLst/>
      </dsp:spPr>
      <dsp:style>
        <a:lnRef idx="1">
          <a:scrgbClr r="0" g="0" b="0"/>
        </a:lnRef>
        <a:fillRef idx="1">
          <a:scrgbClr r="0" g="0" b="0"/>
        </a:fillRef>
        <a:effectRef idx="0">
          <a:scrgbClr r="0" g="0" b="0"/>
        </a:effectRef>
        <a:fontRef idx="minor"/>
      </dsp:style>
    </dsp:sp>
    <dsp:sp modelId="{AF1491F1-0E20-4FA1-B777-2DF03CD53F8B}">
      <dsp:nvSpPr>
        <dsp:cNvPr id="0" name=""/>
        <dsp:cNvSpPr/>
      </dsp:nvSpPr>
      <dsp:spPr>
        <a:xfrm>
          <a:off x="253716" y="467226"/>
          <a:ext cx="1912983" cy="233613"/>
        </a:xfrm>
        <a:prstGeom prst="rect">
          <a:avLst/>
        </a:prstGeom>
        <a:solidFill>
          <a:schemeClr val="accent1"/>
        </a:solidFill>
        <a:ln>
          <a:noFill/>
        </a:ln>
        <a:effectLst/>
      </dsp:spPr>
      <dsp:style>
        <a:lnRef idx="0">
          <a:scrgbClr r="0" g="0" b="0"/>
        </a:lnRef>
        <a:fillRef idx="3">
          <a:scrgbClr r="0" g="0" b="0"/>
        </a:fillRef>
        <a:effectRef idx="2">
          <a:scrgbClr r="0" g="0" b="0"/>
        </a:effectRef>
        <a:fontRef idx="minor">
          <a:schemeClr val="lt1"/>
        </a:fontRef>
      </dsp:style>
      <dsp:txBody>
        <a:bodyPr spcFirstLastPara="0" vert="horz" wrap="square" lIns="185430" tIns="20320" rIns="20320" bIns="20320" numCol="1" spcCol="1270" anchor="ctr" anchorCtr="0">
          <a:noAutofit/>
        </a:bodyPr>
        <a:lstStyle/>
        <a:p>
          <a:pPr marL="0" lvl="0" indent="0" algn="l" defTabSz="355600">
            <a:lnSpc>
              <a:spcPct val="90000"/>
            </a:lnSpc>
            <a:spcBef>
              <a:spcPct val="0"/>
            </a:spcBef>
            <a:spcAft>
              <a:spcPct val="35000"/>
            </a:spcAft>
            <a:buNone/>
          </a:pPr>
          <a:r>
            <a:rPr lang="es-PE" sz="800" kern="1200" dirty="0"/>
            <a:t>VACUNAS</a:t>
          </a:r>
        </a:p>
      </dsp:txBody>
      <dsp:txXfrm>
        <a:off x="253716" y="467226"/>
        <a:ext cx="1912983" cy="233613"/>
      </dsp:txXfrm>
    </dsp:sp>
    <dsp:sp modelId="{26311534-0CE3-4BB6-AE13-30536978E3EF}">
      <dsp:nvSpPr>
        <dsp:cNvPr id="0" name=""/>
        <dsp:cNvSpPr/>
      </dsp:nvSpPr>
      <dsp:spPr>
        <a:xfrm>
          <a:off x="107708" y="438024"/>
          <a:ext cx="292016" cy="292016"/>
        </a:xfrm>
        <a:prstGeom prst="ellipse">
          <a:avLst/>
        </a:prstGeom>
        <a:solidFill>
          <a:schemeClr val="lt1">
            <a:hueOff val="0"/>
            <a:satOff val="0"/>
            <a:lumOff val="0"/>
            <a:alphaOff val="0"/>
          </a:schemeClr>
        </a:solidFill>
        <a:ln w="6350" cap="flat" cmpd="sng" algn="ctr">
          <a:solidFill>
            <a:schemeClr val="accent3">
              <a:shade val="80000"/>
              <a:hueOff val="0"/>
              <a:satOff val="0"/>
              <a:lumOff val="9546"/>
              <a:alphaOff val="0"/>
            </a:schemeClr>
          </a:solidFill>
          <a:prstDash val="solid"/>
          <a:miter lim="800000"/>
        </a:ln>
        <a:effectLst/>
      </dsp:spPr>
      <dsp:style>
        <a:lnRef idx="1">
          <a:scrgbClr r="0" g="0" b="0"/>
        </a:lnRef>
        <a:fillRef idx="1">
          <a:scrgbClr r="0" g="0" b="0"/>
        </a:fillRef>
        <a:effectRef idx="0">
          <a:scrgbClr r="0" g="0" b="0"/>
        </a:effectRef>
        <a:fontRef idx="minor"/>
      </dsp:style>
    </dsp:sp>
    <dsp:sp modelId="{A3253E18-1B5C-4D90-A8F3-F6B672A2943C}">
      <dsp:nvSpPr>
        <dsp:cNvPr id="0" name=""/>
        <dsp:cNvSpPr/>
      </dsp:nvSpPr>
      <dsp:spPr>
        <a:xfrm>
          <a:off x="168798" y="817646"/>
          <a:ext cx="1997902" cy="233613"/>
        </a:xfrm>
        <a:prstGeom prst="rect">
          <a:avLst/>
        </a:prstGeom>
        <a:solidFill>
          <a:schemeClr val="accent6"/>
        </a:solidFill>
        <a:ln>
          <a:noFill/>
        </a:ln>
        <a:effectLst/>
      </dsp:spPr>
      <dsp:style>
        <a:lnRef idx="0">
          <a:scrgbClr r="0" g="0" b="0"/>
        </a:lnRef>
        <a:fillRef idx="3">
          <a:scrgbClr r="0" g="0" b="0"/>
        </a:fillRef>
        <a:effectRef idx="2">
          <a:scrgbClr r="0" g="0" b="0"/>
        </a:effectRef>
        <a:fontRef idx="minor">
          <a:schemeClr val="lt1"/>
        </a:fontRef>
      </dsp:style>
      <dsp:txBody>
        <a:bodyPr spcFirstLastPara="0" vert="horz" wrap="square" lIns="185430" tIns="20320" rIns="20320" bIns="20320" numCol="1" spcCol="1270" anchor="ctr" anchorCtr="0">
          <a:noAutofit/>
        </a:bodyPr>
        <a:lstStyle/>
        <a:p>
          <a:pPr marL="0" lvl="0" indent="0" algn="l" defTabSz="355600">
            <a:lnSpc>
              <a:spcPct val="90000"/>
            </a:lnSpc>
            <a:spcBef>
              <a:spcPct val="0"/>
            </a:spcBef>
            <a:spcAft>
              <a:spcPct val="35000"/>
            </a:spcAft>
            <a:buNone/>
          </a:pPr>
          <a:r>
            <a:rPr lang="es-PE" sz="800" kern="1200" dirty="0"/>
            <a:t>MANO DE OBRA, DEPRECIACIÓN, OTROS</a:t>
          </a:r>
        </a:p>
      </dsp:txBody>
      <dsp:txXfrm>
        <a:off x="168798" y="817646"/>
        <a:ext cx="1997902" cy="233613"/>
      </dsp:txXfrm>
    </dsp:sp>
    <dsp:sp modelId="{7A7B57D5-BF58-45AB-9076-B4EC1891CDA7}">
      <dsp:nvSpPr>
        <dsp:cNvPr id="0" name=""/>
        <dsp:cNvSpPr/>
      </dsp:nvSpPr>
      <dsp:spPr>
        <a:xfrm>
          <a:off x="22790" y="788444"/>
          <a:ext cx="292016" cy="292016"/>
        </a:xfrm>
        <a:prstGeom prst="ellipse">
          <a:avLst/>
        </a:prstGeom>
        <a:solidFill>
          <a:schemeClr val="lt1">
            <a:hueOff val="0"/>
            <a:satOff val="0"/>
            <a:lumOff val="0"/>
            <a:alphaOff val="0"/>
          </a:schemeClr>
        </a:solidFill>
        <a:ln w="6350" cap="flat" cmpd="sng" algn="ctr">
          <a:solidFill>
            <a:schemeClr val="accent3">
              <a:shade val="80000"/>
              <a:hueOff val="0"/>
              <a:satOff val="0"/>
              <a:lumOff val="19092"/>
              <a:alphaOff val="0"/>
            </a:schemeClr>
          </a:solidFill>
          <a:prstDash val="solid"/>
          <a:miter lim="800000"/>
        </a:ln>
        <a:effectLst/>
      </dsp:spPr>
      <dsp:style>
        <a:lnRef idx="1">
          <a:scrgbClr r="0" g="0" b="0"/>
        </a:lnRef>
        <a:fillRef idx="1">
          <a:scrgbClr r="0" g="0" b="0"/>
        </a:fillRef>
        <a:effectRef idx="0">
          <a:scrgbClr r="0" g="0" b="0"/>
        </a:effectRef>
        <a:fontRef idx="minor"/>
      </dsp:style>
    </dsp:sp>
  </dsp:spTree>
</dsp:drawing>
</file>

<file path=xl/diagrams/layout1.xml><?xml version="1.0" encoding="utf-8"?>
<dgm:layoutDef xmlns:dgm="http://schemas.openxmlformats.org/drawingml/2006/diagram" xmlns:a="http://schemas.openxmlformats.org/drawingml/2006/main" uniqueId="urn:microsoft.com/office/officeart/2008/layout/VerticalCurvedList">
  <dgm:title val=""/>
  <dgm:desc val=""/>
  <dgm:catLst>
    <dgm:cat type="list" pri="20000"/>
  </dgm:catLst>
  <dgm:sampData>
    <dgm:dataModel>
      <dgm:ptLst>
        <dgm:pt modelId="0" type="doc"/>
        <dgm:pt modelId="1">
          <dgm:prSet phldr="1"/>
        </dgm:pt>
        <dgm:pt modelId="2">
          <dgm:prSet phldr="1"/>
        </dgm:pt>
        <dgm:pt modelId="3">
          <dgm:prSet phldr="1"/>
        </dgm:pt>
      </dgm:ptLst>
      <dgm:cxnLst>
        <dgm:cxn modelId="4" srcId="0" destId="1" srcOrd="0" destOrd="0"/>
        <dgm:cxn modelId="5" srcId="0" destId="2" srcOrd="1" destOrd="0"/>
        <dgm:cxn modelId="6" srcId="0" destId="3" srcOrd="2" destOrd="0"/>
      </dgm:cxnLst>
      <dgm:bg/>
      <dgm:whole/>
    </dgm:dataModel>
  </dgm:sampData>
  <dgm:styleData>
    <dgm:dataModel>
      <dgm:ptLst>
        <dgm:pt modelId="0" type="doc"/>
        <dgm:pt modelId="1">
          <dgm:prSet phldr="1"/>
        </dgm:pt>
        <dgm:pt modelId="2">
          <dgm:prSet phldr="1"/>
        </dgm:pt>
      </dgm:ptLst>
      <dgm:cxnLst>
        <dgm:cxn modelId="3" srcId="0" destId="1" srcOrd="0" destOrd="0"/>
        <dgm:cxn modelId="4" srcId="0" destId="2" srcOrd="1" destOrd="0"/>
      </dgm:cxnLst>
      <dgm:bg/>
      <dgm:whole/>
    </dgm:dataModel>
  </dgm:styleData>
  <dgm:clrData>
    <dgm:dataModel>
      <dgm:ptLst>
        <dgm:pt modelId="0" type="doc"/>
        <dgm:pt modelId="1">
          <dgm:prSet phldr="1"/>
        </dgm:pt>
        <dgm:pt modelId="2">
          <dgm:prSet phldr="1"/>
        </dgm:pt>
        <dgm:pt modelId="3">
          <dgm:prSet phldr="1"/>
        </dgm:pt>
        <dgm:pt modelId="4">
          <dgm:prSet phldr="1"/>
        </dgm:pt>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chMax val="7"/>
      <dgm:chPref val="7"/>
      <dgm:dir/>
    </dgm:varLst>
    <dgm:alg type="composite"/>
    <dgm:shape xmlns:r="http://schemas.openxmlformats.org/officeDocument/2006/relationships" r:blip="">
      <dgm:adjLst/>
    </dgm:shape>
    <dgm:constrLst>
      <dgm:constr type="w" for="ch" refType="h" refFor="ch" op="gte" fact="0.8"/>
    </dgm:constrLst>
    <dgm:layoutNode name="Name1">
      <dgm:alg type="composite"/>
      <dgm:shape xmlns:r="http://schemas.openxmlformats.org/officeDocument/2006/relationships" r:blip="">
        <dgm:adjLst/>
      </dgm:shape>
      <dgm:choose name="Name2">
        <dgm:if name="Name3" func="var" arg="dir" op="equ" val="norm">
          <dgm:choose name="Name4">
            <dgm:if name="Name5" axis="ch" ptType="node" func="cnt" op="equ" val="1">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625"/>
                <dgm:constr type="w" for="ch" forName="accent_1" refType="h" refFor="ch" refForName="accent_1" op="equ"/>
                <dgm:constr type="ctrY" for="ch" forName="accent_1" refType="h" fact="0.5"/>
                <dgm:constr type="ctrX" for="ch" forName="accent_1" refType="h" fact="0.2253"/>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primFontSz" for="ch" ptType="node" op="equ" val="65"/>
              </dgm:constrLst>
            </dgm:if>
            <dgm:if name="Name6" axis="ch" ptType="node" func="cnt" op="equ" val="2">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3571"/>
                <dgm:constr type="w" for="ch" forName="accent_1" refType="h" refFor="ch" refForName="accent_1" op="equ"/>
                <dgm:constr type="ctrY" for="ch" forName="accent_1" refType="h" fact="0.2857"/>
                <dgm:constr type="ctrX" for="ch" forName="accent_1" refType="h" fact="0.1891"/>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3571"/>
                <dgm:constr type="w" for="ch" forName="accent_2" refType="h" refFor="ch" refForName="accent_2" op="equ"/>
                <dgm:constr type="ctrY" for="ch" forName="accent_2" refType="h" fact="0.7143"/>
                <dgm:constr type="ctrX" for="ch" forName="accent_2" refType="h" fact="0.1891"/>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primFontSz" for="ch" ptType="node" op="equ" val="65"/>
              </dgm:constrLst>
            </dgm:if>
            <dgm:if name="Name7" axis="ch" ptType="node" func="cnt" op="equ" val="3">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25"/>
                <dgm:constr type="w" for="ch" forName="accent_1" refType="h" refFor="ch" refForName="accent_1" op="equ"/>
                <dgm:constr type="ctrY" for="ch" forName="accent_1" refType="h" fact="0.2"/>
                <dgm:constr type="ctrX" for="ch" forName="accent_1" refType="h" fact="0.1526"/>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25"/>
                <dgm:constr type="w" for="ch" forName="accent_2" refType="h" refFor="ch" refForName="accent_2" op="equ"/>
                <dgm:constr type="ctrY" for="ch" forName="accent_2" refType="h" fact="0.5"/>
                <dgm:constr type="ctrX" for="ch" forName="accent_2" refType="h" fact="0.2253"/>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25"/>
                <dgm:constr type="w" for="ch" forName="accent_3" refType="h" refFor="ch" refForName="accent_3" op="equ"/>
                <dgm:constr type="ctrY" for="ch" forName="accent_3" refType="h" fact="0.8"/>
                <dgm:constr type="ctrX" for="ch" forName="accent_3" refType="h" fact="0.1526"/>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primFontSz" for="ch" ptType="node" op="equ" val="65"/>
              </dgm:constrLst>
            </dgm:if>
            <dgm:if name="Name8" axis="ch" ptType="node" func="cnt" op="equ" val="4">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1923"/>
                <dgm:constr type="w" for="ch" forName="accent_1" refType="h" refFor="ch" refForName="accent_1" op="equ"/>
                <dgm:constr type="ctrY" for="ch" forName="accent_1" refType="h" fact="0.1538"/>
                <dgm:constr type="ctrX" for="ch" forName="accent_1" refType="h" fact="0.1268"/>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1923"/>
                <dgm:constr type="w" for="ch" forName="accent_2" refType="h" refFor="ch" refForName="accent_2" op="equ"/>
                <dgm:constr type="ctrY" for="ch" forName="accent_2" refType="h" fact="0.3846"/>
                <dgm:constr type="ctrX" for="ch" forName="accent_2" refType="h" fact="0.215"/>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1923"/>
                <dgm:constr type="w" for="ch" forName="accent_3" refType="h" refFor="ch" refForName="accent_3" op="equ"/>
                <dgm:constr type="ctrY" for="ch" forName="accent_3" refType="h" fact="0.6154"/>
                <dgm:constr type="ctrX" for="ch" forName="accent_3" refType="h" fact="0.215"/>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h" for="ch" forName="accent_4" refType="h" fact="0.1923"/>
                <dgm:constr type="w" for="ch" forName="accent_4" refType="h" refFor="ch" refForName="accent_4" op="equ"/>
                <dgm:constr type="ctrY" for="ch" forName="accent_4" refType="h" fact="0.8462"/>
                <dgm:constr type="ctrX" for="ch" forName="accent_4" refType="h" fact="0.1268"/>
                <dgm:constr type="l" for="ch" forName="text_4" refType="ctrX" refFor="ch" refForName="accent_4"/>
                <dgm:constr type="r" for="ch" forName="text_4" refType="w"/>
                <dgm:constr type="w" for="ch" forName="text_4" refType="h" refFor="ch" refForName="text_4" op="gte"/>
                <dgm:constr type="h" for="ch" forName="text_4" refType="h" refFor="ch" refForName="accent_4" fact="0.8"/>
                <dgm:constr type="ctrY" for="ch" forName="text_4" refType="ctrY" refFor="ch" refForName="accent_4"/>
                <dgm:constr type="lMarg" for="ch" forName="text_4" refType="w" refFor="ch" refForName="accent_4" fact="1.8"/>
                <dgm:constr type="primFontSz" for="ch" ptType="node" op="equ" val="65"/>
              </dgm:constrLst>
            </dgm:if>
            <dgm:if name="Name9" axis="ch" ptType="node" func="cnt" op="equ" val="5">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1563"/>
                <dgm:constr type="w" for="ch" forName="accent_1" refType="h" refFor="ch" refForName="accent_1" op="equ"/>
                <dgm:constr type="ctrY" for="ch" forName="accent_1" refType="h" fact="0.125"/>
                <dgm:constr type="ctrX" for="ch" forName="accent_1" refType="h" fact="0.1082"/>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1563"/>
                <dgm:constr type="w" for="ch" forName="accent_2" refType="h" refFor="ch" refForName="accent_2" op="equ"/>
                <dgm:constr type="ctrY" for="ch" forName="accent_2" refType="h" fact="0.3125"/>
                <dgm:constr type="ctrX" for="ch" forName="accent_2" refType="h" fact="0.1978"/>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1563"/>
                <dgm:constr type="w" for="ch" forName="accent_3" refType="h" refFor="ch" refForName="accent_3" op="equ"/>
                <dgm:constr type="ctrY" for="ch" forName="accent_3" refType="h" fact="0.5"/>
                <dgm:constr type="ctrX" for="ch" forName="accent_3" refType="h" fact="0.2253"/>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h" for="ch" forName="accent_4" refType="h" fact="0.1563"/>
                <dgm:constr type="w" for="ch" forName="accent_4" refType="h" refFor="ch" refForName="accent_4" op="equ"/>
                <dgm:constr type="ctrY" for="ch" forName="accent_4" refType="h" fact="0.6875"/>
                <dgm:constr type="ctrX" for="ch" forName="accent_4" refType="h" fact="0.1978"/>
                <dgm:constr type="l" for="ch" forName="text_4" refType="ctrX" refFor="ch" refForName="accent_4"/>
                <dgm:constr type="r" for="ch" forName="text_4" refType="w"/>
                <dgm:constr type="w" for="ch" forName="text_4" refType="h" refFor="ch" refForName="text_4" op="gte"/>
                <dgm:constr type="h" for="ch" forName="text_4" refType="h" refFor="ch" refForName="accent_4" fact="0.8"/>
                <dgm:constr type="ctrY" for="ch" forName="text_4" refType="ctrY" refFor="ch" refForName="accent_4"/>
                <dgm:constr type="lMarg" for="ch" forName="text_4" refType="w" refFor="ch" refForName="accent_4" fact="1.8"/>
                <dgm:constr type="h" for="ch" forName="accent_5" refType="h" fact="0.1563"/>
                <dgm:constr type="w" for="ch" forName="accent_5" refType="h" refFor="ch" refForName="accent_5" op="equ"/>
                <dgm:constr type="ctrY" for="ch" forName="accent_5" refType="h" fact="0.875"/>
                <dgm:constr type="ctrX" for="ch" forName="accent_5" refType="h" fact="0.1082"/>
                <dgm:constr type="l" for="ch" forName="text_5" refType="ctrX" refFor="ch" refForName="accent_5"/>
                <dgm:constr type="r" for="ch" forName="text_5" refType="w"/>
                <dgm:constr type="w" for="ch" forName="text_5" refType="h" refFor="ch" refForName="text_5" op="gte"/>
                <dgm:constr type="h" for="ch" forName="text_5" refType="h" refFor="ch" refForName="accent_5" fact="0.8"/>
                <dgm:constr type="ctrY" for="ch" forName="text_5" refType="ctrY" refFor="ch" refForName="accent_5"/>
                <dgm:constr type="lMarg" for="ch" forName="text_5" refType="w" refFor="ch" refForName="accent_5" fact="1.8"/>
                <dgm:constr type="primFontSz" for="ch" ptType="node" op="equ" val="65"/>
              </dgm:constrLst>
            </dgm:if>
            <dgm:if name="Name10" axis="ch" ptType="node" func="cnt" op="equ" val="6">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1316"/>
                <dgm:constr type="w" for="ch" forName="accent_1" refType="h" refFor="ch" refForName="accent_1" op="equ"/>
                <dgm:constr type="ctrY" for="ch" forName="accent_1" refType="h" fact="0.1053"/>
                <dgm:constr type="ctrX" for="ch" forName="accent_1" refType="h" fact="0.0943"/>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1316"/>
                <dgm:constr type="w" for="ch" forName="accent_2" refType="h" refFor="ch" refForName="accent_2" op="equ"/>
                <dgm:constr type="ctrY" for="ch" forName="accent_2" refType="h" fact="0.2632"/>
                <dgm:constr type="ctrX" for="ch" forName="accent_2" refType="h" fact="0.1809"/>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1316"/>
                <dgm:constr type="w" for="ch" forName="accent_3" refType="h" refFor="ch" refForName="accent_3" op="equ"/>
                <dgm:constr type="ctrY" for="ch" forName="accent_3" refType="h" fact="0.4211"/>
                <dgm:constr type="ctrX" for="ch" forName="accent_3" refType="h" fact="0.2205"/>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h" for="ch" forName="accent_4" refType="h" fact="0.1316"/>
                <dgm:constr type="w" for="ch" forName="accent_4" refType="h" refFor="ch" refForName="accent_4" op="equ"/>
                <dgm:constr type="ctrY" for="ch" forName="accent_4" refType="h" fact="0.5789"/>
                <dgm:constr type="ctrX" for="ch" forName="accent_4" refType="h" fact="0.2205"/>
                <dgm:constr type="l" for="ch" forName="text_4" refType="ctrX" refFor="ch" refForName="accent_4"/>
                <dgm:constr type="r" for="ch" forName="text_4" refType="w"/>
                <dgm:constr type="w" for="ch" forName="text_4" refType="h" refFor="ch" refForName="text_4" op="gte"/>
                <dgm:constr type="h" for="ch" forName="text_4" refType="h" refFor="ch" refForName="accent_4" fact="0.8"/>
                <dgm:constr type="ctrY" for="ch" forName="text_4" refType="ctrY" refFor="ch" refForName="accent_4"/>
                <dgm:constr type="lMarg" for="ch" forName="text_4" refType="w" refFor="ch" refForName="accent_4" fact="1.8"/>
                <dgm:constr type="h" for="ch" forName="accent_5" refType="h" fact="0.1316"/>
                <dgm:constr type="w" for="ch" forName="accent_5" refType="h" refFor="ch" refForName="accent_5" op="equ"/>
                <dgm:constr type="ctrY" for="ch" forName="accent_5" refType="h" fact="0.7368"/>
                <dgm:constr type="ctrX" for="ch" forName="accent_5" refType="h" fact="0.1809"/>
                <dgm:constr type="l" for="ch" forName="text_5" refType="ctrX" refFor="ch" refForName="accent_5"/>
                <dgm:constr type="r" for="ch" forName="text_5" refType="w"/>
                <dgm:constr type="w" for="ch" forName="text_5" refType="h" refFor="ch" refForName="text_5" op="gte"/>
                <dgm:constr type="h" for="ch" forName="text_5" refType="h" refFor="ch" refForName="accent_5" fact="0.8"/>
                <dgm:constr type="ctrY" for="ch" forName="text_5" refType="ctrY" refFor="ch" refForName="accent_5"/>
                <dgm:constr type="lMarg" for="ch" forName="text_5" refType="w" refFor="ch" refForName="accent_5" fact="1.8"/>
                <dgm:constr type="h" for="ch" forName="accent_6" refType="h" fact="0.1316"/>
                <dgm:constr type="w" for="ch" forName="accent_6" refType="h" refFor="ch" refForName="accent_6" op="equ"/>
                <dgm:constr type="ctrY" for="ch" forName="accent_6" refType="h" fact="0.8947"/>
                <dgm:constr type="ctrX" for="ch" forName="accent_6" refType="h" fact="0.0943"/>
                <dgm:constr type="l" for="ch" forName="text_6" refType="ctrX" refFor="ch" refForName="accent_6"/>
                <dgm:constr type="r" for="ch" forName="text_6" refType="w"/>
                <dgm:constr type="w" for="ch" forName="text_6" refType="h" refFor="ch" refForName="text_6" op="gte"/>
                <dgm:constr type="h" for="ch" forName="text_6" refType="h" refFor="ch" refForName="accent_6" fact="0.8"/>
                <dgm:constr type="ctrY" for="ch" forName="text_6" refType="ctrY" refFor="ch" refForName="accent_6"/>
                <dgm:constr type="lMarg" for="ch" forName="text_6" refType="w" refFor="ch" refForName="accent_6" fact="1.8"/>
                <dgm:constr type="primFontSz" for="ch" ptType="node" op="equ" val="65"/>
              </dgm:constrLst>
            </dgm:if>
            <dgm:else name="Name11">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1136"/>
                <dgm:constr type="w" for="ch" forName="accent_1" refType="h" refFor="ch" refForName="accent_1" op="equ"/>
                <dgm:constr type="ctrY" for="ch" forName="accent_1" refType="h" fact="0.0909"/>
                <dgm:constr type="ctrX" for="ch" forName="accent_1" refType="h" fact="0.0835"/>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1136"/>
                <dgm:constr type="w" for="ch" forName="accent_2" refType="h" refFor="ch" refForName="accent_2" op="equ"/>
                <dgm:constr type="ctrY" for="ch" forName="accent_2" refType="h" fact="0.2273"/>
                <dgm:constr type="ctrX" for="ch" forName="accent_2" refType="h" fact="0.1658"/>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1136"/>
                <dgm:constr type="w" for="ch" forName="accent_3" refType="h" refFor="ch" refForName="accent_3" op="equ"/>
                <dgm:constr type="ctrY" for="ch" forName="accent_3" refType="h" fact="0.3636"/>
                <dgm:constr type="ctrX" for="ch" forName="accent_3" refType="h" fact="0.2109"/>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h" for="ch" forName="accent_4" refType="h" fact="0.1136"/>
                <dgm:constr type="w" for="ch" forName="accent_4" refType="h" refFor="ch" refForName="accent_4" op="equ"/>
                <dgm:constr type="ctrY" for="ch" forName="accent_4" refType="h" fact="0.5"/>
                <dgm:constr type="ctrX" for="ch" forName="accent_4" refType="h" fact="0.2253"/>
                <dgm:constr type="l" for="ch" forName="text_4" refType="ctrX" refFor="ch" refForName="accent_4"/>
                <dgm:constr type="r" for="ch" forName="text_4" refType="w"/>
                <dgm:constr type="w" for="ch" forName="text_4" refType="h" refFor="ch" refForName="text_4" op="gte"/>
                <dgm:constr type="h" for="ch" forName="text_4" refType="h" refFor="ch" refForName="accent_4" fact="0.8"/>
                <dgm:constr type="ctrY" for="ch" forName="text_4" refType="ctrY" refFor="ch" refForName="accent_4"/>
                <dgm:constr type="lMarg" for="ch" forName="text_4" refType="w" refFor="ch" refForName="accent_4" fact="1.8"/>
                <dgm:constr type="h" for="ch" forName="accent_5" refType="h" fact="0.1136"/>
                <dgm:constr type="w" for="ch" forName="accent_5" refType="h" refFor="ch" refForName="accent_5" op="equ"/>
                <dgm:constr type="ctrY" for="ch" forName="accent_5" refType="h" fact="0.6364"/>
                <dgm:constr type="ctrX" for="ch" forName="accent_5" refType="h" fact="0.2109"/>
                <dgm:constr type="l" for="ch" forName="text_5" refType="ctrX" refFor="ch" refForName="accent_5"/>
                <dgm:constr type="r" for="ch" forName="text_5" refType="w"/>
                <dgm:constr type="w" for="ch" forName="text_5" refType="h" refFor="ch" refForName="text_5" op="gte"/>
                <dgm:constr type="h" for="ch" forName="text_5" refType="h" refFor="ch" refForName="accent_5" fact="0.8"/>
                <dgm:constr type="ctrY" for="ch" forName="text_5" refType="ctrY" refFor="ch" refForName="accent_5"/>
                <dgm:constr type="lMarg" for="ch" forName="text_5" refType="w" refFor="ch" refForName="accent_5" fact="1.8"/>
                <dgm:constr type="h" for="ch" forName="accent_6" refType="h" fact="0.1136"/>
                <dgm:constr type="w" for="ch" forName="accent_6" refType="h" refFor="ch" refForName="accent_6" op="equ"/>
                <dgm:constr type="ctrY" for="ch" forName="accent_6" refType="h" fact="0.7727"/>
                <dgm:constr type="ctrX" for="ch" forName="accent_6" refType="h" fact="0.1658"/>
                <dgm:constr type="l" for="ch" forName="text_6" refType="ctrX" refFor="ch" refForName="accent_6"/>
                <dgm:constr type="r" for="ch" forName="text_6" refType="w"/>
                <dgm:constr type="w" for="ch" forName="text_6" refType="h" refFor="ch" refForName="text_6" op="gte"/>
                <dgm:constr type="h" for="ch" forName="text_6" refType="h" refFor="ch" refForName="accent_6" fact="0.8"/>
                <dgm:constr type="ctrY" for="ch" forName="text_6" refType="ctrY" refFor="ch" refForName="accent_6"/>
                <dgm:constr type="lMarg" for="ch" forName="text_6" refType="w" refFor="ch" refForName="accent_6" fact="1.8"/>
                <dgm:constr type="h" for="ch" forName="accent_7" refType="h" fact="0.1136"/>
                <dgm:constr type="w" for="ch" forName="accent_7" refType="h" refFor="ch" refForName="accent_7" op="equ"/>
                <dgm:constr type="ctrY" for="ch" forName="accent_7" refType="h" fact="0.9091"/>
                <dgm:constr type="ctrX" for="ch" forName="accent_7" refType="h" fact="0.0835"/>
                <dgm:constr type="l" for="ch" forName="text_7" refType="ctrX" refFor="ch" refForName="accent_7"/>
                <dgm:constr type="r" for="ch" forName="text_7" refType="w"/>
                <dgm:constr type="w" for="ch" forName="text_7" refType="h" refFor="ch" refForName="text_7" op="gte"/>
                <dgm:constr type="h" for="ch" forName="text_7" refType="h" refFor="ch" refForName="accent_7" fact="0.8"/>
                <dgm:constr type="ctrY" for="ch" forName="text_7" refType="ctrY" refFor="ch" refForName="accent_7"/>
                <dgm:constr type="lMarg" for="ch" forName="text_7" refType="w" refFor="ch" refForName="accent_7" fact="1.8"/>
                <dgm:constr type="primFontSz" for="ch" ptType="node" op="equ" val="65"/>
              </dgm:constrLst>
            </dgm:else>
          </dgm:choose>
        </dgm:if>
        <dgm:else name="Name12">
          <dgm:choose name="Name13">
            <dgm:if name="Name14" axis="ch" ptType="node" func="cnt" op="equ" val="1">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625"/>
                <dgm:constr type="w" for="ch" forName="accent_1" refType="h" refFor="ch" refForName="accent_1" op="equ"/>
                <dgm:constr type="ctrY" for="ch" forName="accent_1" refType="h" fact="0.5"/>
                <dgm:constr type="ctrX" for="ch" forName="accent_1" refType="w"/>
                <dgm:constr type="ctrXOff" for="ch" forName="accent_1" refType="h" fact="-0.2253"/>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primFontSz" for="ch" ptType="node" op="equ" val="65"/>
              </dgm:constrLst>
            </dgm:if>
            <dgm:if name="Name15" axis="ch" ptType="node" func="cnt" op="equ" val="2">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3571"/>
                <dgm:constr type="w" for="ch" forName="accent_1" refType="h" refFor="ch" refForName="accent_1" op="equ"/>
                <dgm:constr type="ctrY" for="ch" forName="accent_1" refType="h" fact="0.2857"/>
                <dgm:constr type="ctrX" for="ch" forName="accent_1" refType="w"/>
                <dgm:constr type="ctrXOff" for="ch" forName="accent_1" refType="h" fact="-0.1891"/>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3571"/>
                <dgm:constr type="w" for="ch" forName="accent_2" refType="h" refFor="ch" refForName="accent_2" op="equ"/>
                <dgm:constr type="ctrY" for="ch" forName="accent_2" refType="h" fact="0.7143"/>
                <dgm:constr type="ctrX" for="ch" forName="accent_2" refType="w"/>
                <dgm:constr type="ctrXOff" for="ch" forName="accent_2" refType="h" fact="-0.1891"/>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primFontSz" for="ch" ptType="node" op="equ" val="65"/>
              </dgm:constrLst>
            </dgm:if>
            <dgm:if name="Name16" axis="ch" ptType="node" func="cnt" op="equ" val="3">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25"/>
                <dgm:constr type="w" for="ch" forName="accent_1" refType="h" refFor="ch" refForName="accent_1" op="equ"/>
                <dgm:constr type="ctrY" for="ch" forName="accent_1" refType="h" fact="0.2"/>
                <dgm:constr type="ctrX" for="ch" forName="accent_1" refType="w"/>
                <dgm:constr type="ctrXOff" for="ch" forName="accent_1" refType="h" fact="-0.1526"/>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25"/>
                <dgm:constr type="w" for="ch" forName="accent_2" refType="h" refFor="ch" refForName="accent_2" op="equ"/>
                <dgm:constr type="ctrY" for="ch" forName="accent_2" refType="h" fact="0.5"/>
                <dgm:constr type="ctrX" for="ch" forName="accent_2" refType="w"/>
                <dgm:constr type="ctrXOff" for="ch" forName="accent_2" refType="h" fact="-0.2253"/>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25"/>
                <dgm:constr type="w" for="ch" forName="accent_3" refType="h" refFor="ch" refForName="accent_3" op="equ"/>
                <dgm:constr type="ctrY" for="ch" forName="accent_3" refType="h" fact="0.8"/>
                <dgm:constr type="ctrX" for="ch" forName="accent_3" refType="w"/>
                <dgm:constr type="ctrXOff" for="ch" forName="accent_3" refType="h" fact="-0.1526"/>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primFontSz" for="ch" ptType="node" op="equ" val="65"/>
              </dgm:constrLst>
            </dgm:if>
            <dgm:if name="Name17" axis="ch" ptType="node" func="cnt" op="equ" val="4">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1923"/>
                <dgm:constr type="w" for="ch" forName="accent_1" refType="h" refFor="ch" refForName="accent_1" op="equ"/>
                <dgm:constr type="ctrY" for="ch" forName="accent_1" refType="h" fact="0.1538"/>
                <dgm:constr type="ctrX" for="ch" forName="accent_1" refType="w"/>
                <dgm:constr type="ctrXOff" for="ch" forName="accent_1" refType="h" fact="-0.1268"/>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1923"/>
                <dgm:constr type="w" for="ch" forName="accent_2" refType="h" refFor="ch" refForName="accent_2" op="equ"/>
                <dgm:constr type="ctrY" for="ch" forName="accent_2" refType="h" fact="0.3846"/>
                <dgm:constr type="ctrX" for="ch" forName="accent_2" refType="w"/>
                <dgm:constr type="ctrXOff" for="ch" forName="accent_2" refType="h" fact="-0.215"/>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1923"/>
                <dgm:constr type="w" for="ch" forName="accent_3" refType="h" refFor="ch" refForName="accent_3" op="equ"/>
                <dgm:constr type="ctrY" for="ch" forName="accent_3" refType="h" fact="0.6154"/>
                <dgm:constr type="ctrX" for="ch" forName="accent_3" refType="w"/>
                <dgm:constr type="ctrXOff" for="ch" forName="accent_3" refType="h" fact="-0.215"/>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h" for="ch" forName="accent_4" refType="h" fact="0.1923"/>
                <dgm:constr type="w" for="ch" forName="accent_4" refType="h" refFor="ch" refForName="accent_4" op="equ"/>
                <dgm:constr type="ctrY" for="ch" forName="accent_4" refType="h" fact="0.8462"/>
                <dgm:constr type="ctrX" for="ch" forName="accent_4" refType="w"/>
                <dgm:constr type="ctrXOff" for="ch" forName="accent_4" refType="h" fact="-0.1268"/>
                <dgm:constr type="r" for="ch" forName="text_4" refType="ctrX" refFor="ch" refForName="accent_4"/>
                <dgm:constr type="rOff" for="ch" forName="text_4" refType="ctrXOff" refFor="ch" refForName="accent_4"/>
                <dgm:constr type="l" for="ch" forName="text_4"/>
                <dgm:constr type="w" for="ch" forName="text_4" refType="h" refFor="ch" refForName="text_4" op="gte"/>
                <dgm:constr type="h" for="ch" forName="text_4" refType="h" refFor="ch" refForName="accent_4" fact="0.8"/>
                <dgm:constr type="ctrY" for="ch" forName="text_4" refType="ctrY" refFor="ch" refForName="accent_4"/>
                <dgm:constr type="rMarg" for="ch" forName="text_4" refType="w" refFor="ch" refForName="accent_4" fact="1.8"/>
                <dgm:constr type="primFontSz" for="ch" ptType="node" op="equ" val="65"/>
              </dgm:constrLst>
            </dgm:if>
            <dgm:if name="Name18" axis="ch" ptType="node" func="cnt" op="equ" val="5">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1563"/>
                <dgm:constr type="w" for="ch" forName="accent_1" refType="h" refFor="ch" refForName="accent_1" op="equ"/>
                <dgm:constr type="ctrY" for="ch" forName="accent_1" refType="h" fact="0.125"/>
                <dgm:constr type="ctrX" for="ch" forName="accent_1" refType="w"/>
                <dgm:constr type="ctrXOff" for="ch" forName="accent_1" refType="h" fact="-0.1082"/>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1563"/>
                <dgm:constr type="w" for="ch" forName="accent_2" refType="h" refFor="ch" refForName="accent_2" op="equ"/>
                <dgm:constr type="ctrY" for="ch" forName="accent_2" refType="h" fact="0.3125"/>
                <dgm:constr type="ctrX" for="ch" forName="accent_2" refType="w"/>
                <dgm:constr type="ctrXOff" for="ch" forName="accent_2" refType="h" fact="-0.1978"/>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1563"/>
                <dgm:constr type="w" for="ch" forName="accent_3" refType="h" refFor="ch" refForName="accent_3" op="equ"/>
                <dgm:constr type="ctrY" for="ch" forName="accent_3" refType="h" fact="0.5"/>
                <dgm:constr type="ctrX" for="ch" forName="accent_3" refType="w"/>
                <dgm:constr type="ctrXOff" for="ch" forName="accent_3" refType="h" fact="-0.2253"/>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h" for="ch" forName="accent_4" refType="h" fact="0.1563"/>
                <dgm:constr type="w" for="ch" forName="accent_4" refType="h" refFor="ch" refForName="accent_4" op="equ"/>
                <dgm:constr type="ctrY" for="ch" forName="accent_4" refType="h" fact="0.6875"/>
                <dgm:constr type="ctrX" for="ch" forName="accent_4" refType="w"/>
                <dgm:constr type="ctrXOff" for="ch" forName="accent_4" refType="h" fact="-0.1978"/>
                <dgm:constr type="r" for="ch" forName="text_4" refType="ctrX" refFor="ch" refForName="accent_4"/>
                <dgm:constr type="rOff" for="ch" forName="text_4" refType="ctrXOff" refFor="ch" refForName="accent_4"/>
                <dgm:constr type="l" for="ch" forName="text_4"/>
                <dgm:constr type="w" for="ch" forName="text_4" refType="h" refFor="ch" refForName="text_4" op="gte"/>
                <dgm:constr type="h" for="ch" forName="text_4" refType="h" refFor="ch" refForName="accent_4" fact="0.8"/>
                <dgm:constr type="ctrY" for="ch" forName="text_4" refType="ctrY" refFor="ch" refForName="accent_4"/>
                <dgm:constr type="rMarg" for="ch" forName="text_4" refType="w" refFor="ch" refForName="accent_4" fact="1.8"/>
                <dgm:constr type="h" for="ch" forName="accent_5" refType="h" fact="0.1563"/>
                <dgm:constr type="w" for="ch" forName="accent_5" refType="h" refFor="ch" refForName="accent_5" op="equ"/>
                <dgm:constr type="ctrY" for="ch" forName="accent_5" refType="h" fact="0.875"/>
                <dgm:constr type="ctrX" for="ch" forName="accent_5" refType="w"/>
                <dgm:constr type="ctrXOff" for="ch" forName="accent_5" refType="h" fact="-0.1082"/>
                <dgm:constr type="r" for="ch" forName="text_5" refType="ctrX" refFor="ch" refForName="accent_5"/>
                <dgm:constr type="rOff" for="ch" forName="text_5" refType="ctrXOff" refFor="ch" refForName="accent_5"/>
                <dgm:constr type="l" for="ch" forName="text_5"/>
                <dgm:constr type="w" for="ch" forName="text_5" refType="h" refFor="ch" refForName="text_5" op="gte"/>
                <dgm:constr type="h" for="ch" forName="text_5" refType="h" refFor="ch" refForName="accent_5" fact="0.8"/>
                <dgm:constr type="ctrY" for="ch" forName="text_5" refType="ctrY" refFor="ch" refForName="accent_5"/>
                <dgm:constr type="rMarg" for="ch" forName="text_5" refType="w" refFor="ch" refForName="accent_5" fact="1.8"/>
                <dgm:constr type="primFontSz" for="ch" ptType="node" op="equ" val="65"/>
              </dgm:constrLst>
            </dgm:if>
            <dgm:if name="Name19" axis="ch" ptType="node" func="cnt" op="equ" val="6">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1316"/>
                <dgm:constr type="w" for="ch" forName="accent_1" refType="h" refFor="ch" refForName="accent_1" op="equ"/>
                <dgm:constr type="ctrY" for="ch" forName="accent_1" refType="h" fact="0.1053"/>
                <dgm:constr type="ctrX" for="ch" forName="accent_1" refType="w"/>
                <dgm:constr type="ctrXOff" for="ch" forName="accent_1" refType="h" fact="-0.0943"/>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1316"/>
                <dgm:constr type="w" for="ch" forName="accent_2" refType="h" refFor="ch" refForName="accent_2" op="equ"/>
                <dgm:constr type="ctrY" for="ch" forName="accent_2" refType="h" fact="0.2632"/>
                <dgm:constr type="ctrX" for="ch" forName="accent_2" refType="w"/>
                <dgm:constr type="ctrXOff" for="ch" forName="accent_2" refType="h" fact="-0.1809"/>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1316"/>
                <dgm:constr type="w" for="ch" forName="accent_3" refType="h" refFor="ch" refForName="accent_3" op="equ"/>
                <dgm:constr type="ctrY" for="ch" forName="accent_3" refType="h" fact="0.4211"/>
                <dgm:constr type="ctrX" for="ch" forName="accent_3" refType="w"/>
                <dgm:constr type="ctrXOff" for="ch" forName="accent_3" refType="h" fact="-0.2205"/>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h" for="ch" forName="accent_4" refType="h" fact="0.1316"/>
                <dgm:constr type="w" for="ch" forName="accent_4" refType="h" refFor="ch" refForName="accent_4" op="equ"/>
                <dgm:constr type="ctrY" for="ch" forName="accent_4" refType="h" fact="0.5789"/>
                <dgm:constr type="ctrX" for="ch" forName="accent_4" refType="w"/>
                <dgm:constr type="ctrXOff" for="ch" forName="accent_4" refType="h" fact="-0.2205"/>
                <dgm:constr type="r" for="ch" forName="text_4" refType="ctrX" refFor="ch" refForName="accent_4"/>
                <dgm:constr type="rOff" for="ch" forName="text_4" refType="ctrXOff" refFor="ch" refForName="accent_4"/>
                <dgm:constr type="l" for="ch" forName="text_4"/>
                <dgm:constr type="w" for="ch" forName="text_4" refType="h" refFor="ch" refForName="text_4" op="gte"/>
                <dgm:constr type="h" for="ch" forName="text_4" refType="h" refFor="ch" refForName="accent_4" fact="0.8"/>
                <dgm:constr type="ctrY" for="ch" forName="text_4" refType="ctrY" refFor="ch" refForName="accent_4"/>
                <dgm:constr type="rMarg" for="ch" forName="text_4" refType="w" refFor="ch" refForName="accent_4" fact="1.8"/>
                <dgm:constr type="h" for="ch" forName="accent_5" refType="h" fact="0.1316"/>
                <dgm:constr type="w" for="ch" forName="accent_5" refType="h" refFor="ch" refForName="accent_5" op="equ"/>
                <dgm:constr type="ctrY" for="ch" forName="accent_5" refType="h" fact="0.7368"/>
                <dgm:constr type="ctrX" for="ch" forName="accent_5" refType="w"/>
                <dgm:constr type="ctrXOff" for="ch" forName="accent_5" refType="h" fact="-0.1809"/>
                <dgm:constr type="r" for="ch" forName="text_5" refType="ctrX" refFor="ch" refForName="accent_5"/>
                <dgm:constr type="rOff" for="ch" forName="text_5" refType="ctrXOff" refFor="ch" refForName="accent_5"/>
                <dgm:constr type="l" for="ch" forName="text_5"/>
                <dgm:constr type="w" for="ch" forName="text_5" refType="h" refFor="ch" refForName="text_5" op="gte"/>
                <dgm:constr type="h" for="ch" forName="text_5" refType="h" refFor="ch" refForName="accent_5" fact="0.8"/>
                <dgm:constr type="ctrY" for="ch" forName="text_5" refType="ctrY" refFor="ch" refForName="accent_5"/>
                <dgm:constr type="rMarg" for="ch" forName="text_5" refType="w" refFor="ch" refForName="accent_5" fact="1.8"/>
                <dgm:constr type="h" for="ch" forName="accent_6" refType="h" fact="0.1316"/>
                <dgm:constr type="w" for="ch" forName="accent_6" refType="h" refFor="ch" refForName="accent_6" op="equ"/>
                <dgm:constr type="ctrY" for="ch" forName="accent_6" refType="h" fact="0.8947"/>
                <dgm:constr type="ctrX" for="ch" forName="accent_6" refType="w"/>
                <dgm:constr type="ctrXOff" for="ch" forName="accent_6" refType="h" fact="-0.0943"/>
                <dgm:constr type="r" for="ch" forName="text_6" refType="ctrX" refFor="ch" refForName="accent_6"/>
                <dgm:constr type="rOff" for="ch" forName="text_6" refType="ctrXOff" refFor="ch" refForName="accent_6"/>
                <dgm:constr type="l" for="ch" forName="text_6"/>
                <dgm:constr type="w" for="ch" forName="text_6" refType="h" refFor="ch" refForName="text_6" op="gte"/>
                <dgm:constr type="h" for="ch" forName="text_6" refType="h" refFor="ch" refForName="accent_6" fact="0.8"/>
                <dgm:constr type="ctrY" for="ch" forName="text_6" refType="ctrY" refFor="ch" refForName="accent_6"/>
                <dgm:constr type="rMarg" for="ch" forName="text_6" refType="w" refFor="ch" refForName="accent_6" fact="1.8"/>
                <dgm:constr type="primFontSz" for="ch" ptType="node" op="equ" val="65"/>
              </dgm:constrLst>
            </dgm:if>
            <dgm:else name="Name20">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1136"/>
                <dgm:constr type="w" for="ch" forName="accent_1" refType="h" refFor="ch" refForName="accent_1" op="equ"/>
                <dgm:constr type="ctrY" for="ch" forName="accent_1" refType="h" fact="0.0909"/>
                <dgm:constr type="ctrX" for="ch" forName="accent_1" refType="w"/>
                <dgm:constr type="ctrXOff" for="ch" forName="accent_1" refType="h" fact="-0.0835"/>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1136"/>
                <dgm:constr type="w" for="ch" forName="accent_2" refType="h" refFor="ch" refForName="accent_2" op="equ"/>
                <dgm:constr type="ctrY" for="ch" forName="accent_2" refType="h" fact="0.2273"/>
                <dgm:constr type="ctrX" for="ch" forName="accent_2" refType="w"/>
                <dgm:constr type="ctrXOff" for="ch" forName="accent_2" refType="h" fact="-0.1658"/>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1136"/>
                <dgm:constr type="w" for="ch" forName="accent_3" refType="h" refFor="ch" refForName="accent_3" op="equ"/>
                <dgm:constr type="ctrY" for="ch" forName="accent_3" refType="h" fact="0.3636"/>
                <dgm:constr type="ctrX" for="ch" forName="accent_3" refType="w"/>
                <dgm:constr type="ctrXOff" for="ch" forName="accent_3" refType="h" fact="-0.2109"/>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h" for="ch" forName="accent_4" refType="h" fact="0.1136"/>
                <dgm:constr type="w" for="ch" forName="accent_4" refType="h" refFor="ch" refForName="accent_4" op="equ"/>
                <dgm:constr type="ctrY" for="ch" forName="accent_4" refType="h" fact="0.5"/>
                <dgm:constr type="ctrX" for="ch" forName="accent_4" refType="w"/>
                <dgm:constr type="ctrXOff" for="ch" forName="accent_4" refType="h" fact="-0.2253"/>
                <dgm:constr type="r" for="ch" forName="text_4" refType="ctrX" refFor="ch" refForName="accent_4"/>
                <dgm:constr type="rOff" for="ch" forName="text_4" refType="ctrXOff" refFor="ch" refForName="accent_4"/>
                <dgm:constr type="l" for="ch" forName="text_4"/>
                <dgm:constr type="w" for="ch" forName="text_4" refType="h" refFor="ch" refForName="text_4" op="gte"/>
                <dgm:constr type="h" for="ch" forName="text_4" refType="h" refFor="ch" refForName="accent_4" fact="0.8"/>
                <dgm:constr type="ctrY" for="ch" forName="text_4" refType="ctrY" refFor="ch" refForName="accent_4"/>
                <dgm:constr type="rMarg" for="ch" forName="text_4" refType="w" refFor="ch" refForName="accent_4" fact="1.8"/>
                <dgm:constr type="h" for="ch" forName="accent_5" refType="h" fact="0.1136"/>
                <dgm:constr type="w" for="ch" forName="accent_5" refType="h" refFor="ch" refForName="accent_5" op="equ"/>
                <dgm:constr type="ctrY" for="ch" forName="accent_5" refType="h" fact="0.6364"/>
                <dgm:constr type="ctrX" for="ch" forName="accent_5" refType="w"/>
                <dgm:constr type="ctrXOff" for="ch" forName="accent_5" refType="h" fact="-0.2109"/>
                <dgm:constr type="r" for="ch" forName="text_5" refType="ctrX" refFor="ch" refForName="accent_5"/>
                <dgm:constr type="rOff" for="ch" forName="text_5" refType="ctrXOff" refFor="ch" refForName="accent_5"/>
                <dgm:constr type="l" for="ch" forName="text_5"/>
                <dgm:constr type="w" for="ch" forName="text_5" refType="h" refFor="ch" refForName="text_5" op="gte"/>
                <dgm:constr type="h" for="ch" forName="text_5" refType="h" refFor="ch" refForName="accent_5" fact="0.8"/>
                <dgm:constr type="ctrY" for="ch" forName="text_5" refType="ctrY" refFor="ch" refForName="accent_5"/>
                <dgm:constr type="rMarg" for="ch" forName="text_5" refType="w" refFor="ch" refForName="accent_5" fact="1.8"/>
                <dgm:constr type="h" for="ch" forName="accent_6" refType="h" fact="0.1136"/>
                <dgm:constr type="w" for="ch" forName="accent_6" refType="h" refFor="ch" refForName="accent_6" op="equ"/>
                <dgm:constr type="ctrY" for="ch" forName="accent_6" refType="h" fact="0.7727"/>
                <dgm:constr type="ctrX" for="ch" forName="accent_6" refType="w"/>
                <dgm:constr type="ctrXOff" for="ch" forName="accent_6" refType="h" fact="-0.1658"/>
                <dgm:constr type="r" for="ch" forName="text_6" refType="ctrX" refFor="ch" refForName="accent_6"/>
                <dgm:constr type="rOff" for="ch" forName="text_6" refType="ctrXOff" refFor="ch" refForName="accent_6"/>
                <dgm:constr type="l" for="ch" forName="text_6"/>
                <dgm:constr type="w" for="ch" forName="text_6" refType="h" refFor="ch" refForName="text_6" op="gte"/>
                <dgm:constr type="h" for="ch" forName="text_6" refType="h" refFor="ch" refForName="accent_6" fact="0.8"/>
                <dgm:constr type="ctrY" for="ch" forName="text_6" refType="ctrY" refFor="ch" refForName="accent_6"/>
                <dgm:constr type="rMarg" for="ch" forName="text_6" refType="w" refFor="ch" refForName="accent_6" fact="1.8"/>
                <dgm:constr type="h" for="ch" forName="accent_7" refType="h" fact="0.1136"/>
                <dgm:constr type="w" for="ch" forName="accent_7" refType="h" refFor="ch" refForName="accent_7" op="equ"/>
                <dgm:constr type="ctrY" for="ch" forName="accent_7" refType="h" fact="0.9091"/>
                <dgm:constr type="ctrX" for="ch" forName="accent_7" refType="w"/>
                <dgm:constr type="ctrXOff" for="ch" forName="accent_7" refType="h" fact="-0.0835"/>
                <dgm:constr type="r" for="ch" forName="text_7" refType="ctrX" refFor="ch" refForName="accent_7"/>
                <dgm:constr type="rOff" for="ch" forName="text_7" refType="ctrXOff" refFor="ch" refForName="accent_7"/>
                <dgm:constr type="l" for="ch" forName="text_7"/>
                <dgm:constr type="w" for="ch" forName="text_7" refType="h" refFor="ch" refForName="text_7" op="gte"/>
                <dgm:constr type="h" for="ch" forName="text_7" refType="h" refFor="ch" refForName="accent_7" fact="0.8"/>
                <dgm:constr type="ctrY" for="ch" forName="text_7" refType="ctrY" refFor="ch" refForName="accent_7"/>
                <dgm:constr type="rMarg" for="ch" forName="text_7" refType="w" refFor="ch" refForName="accent_7" fact="1.8"/>
                <dgm:constr type="primFontSz" for="ch" ptType="node" op="equ" val="65"/>
              </dgm:constrLst>
            </dgm:else>
          </dgm:choose>
        </dgm:else>
      </dgm:choose>
      <dgm:layoutNode name="cycle">
        <dgm:choose name="Name21">
          <dgm:if name="Name22" func="var" arg="dir" op="equ" val="norm">
            <dgm:alg type="cycle">
              <dgm:param type="stAng" val="45"/>
              <dgm:param type="spanAng" val="90"/>
            </dgm:alg>
          </dgm:if>
          <dgm:else name="Name23">
            <dgm:alg type="cycle">
              <dgm:param type="stAng" val="225"/>
              <dgm:param type="spanAng" val="90"/>
            </dgm:alg>
          </dgm:else>
        </dgm:choose>
        <dgm:shape xmlns:r="http://schemas.openxmlformats.org/officeDocument/2006/relationships" r:blip="">
          <dgm:adjLst/>
        </dgm:shape>
        <dgm:presOf/>
        <dgm:constrLst>
          <dgm:constr type="w" for="ch" val="1"/>
          <dgm:constr type="h" for="ch" val="1"/>
          <dgm:constr type="diam" for="ch" forName="conn" refType="diam"/>
        </dgm:constrLst>
        <dgm:layoutNode name="srcNode">
          <dgm:alg type="sp"/>
          <dgm:shape xmlns:r="http://schemas.openxmlformats.org/officeDocument/2006/relationships" type="rect" r:blip="" hideGeom="1">
            <dgm:adjLst/>
          </dgm:shape>
          <dgm:presOf/>
        </dgm:layoutNode>
        <dgm:layoutNode name="conn" styleLbl="parChTrans1D2">
          <dgm:alg type="conn">
            <dgm:param type="connRout" val="curve"/>
            <dgm:param type="srcNode" val="srcNode"/>
            <dgm:param type="dstNode" val="dstNode"/>
            <dgm:param type="begPts" val="ctr"/>
            <dgm:param type="endPts" val="ctr"/>
            <dgm:param type="endSty" val="noArr"/>
          </dgm:alg>
          <dgm:shape xmlns:r="http://schemas.openxmlformats.org/officeDocument/2006/relationships" type="conn" r:blip="">
            <dgm:adjLst/>
          </dgm:shape>
          <dgm:presOf axis="desOrSelf" ptType="sibTrans" hideLastTrans="0" st="0" cnt="1"/>
          <dgm:constrLst>
            <dgm:constr type="begPad"/>
            <dgm:constr type="endPad"/>
          </dgm:constrLst>
        </dgm:layoutNode>
        <dgm:layoutNode name="extraNode">
          <dgm:alg type="sp"/>
          <dgm:shape xmlns:r="http://schemas.openxmlformats.org/officeDocument/2006/relationships" type="rect" r:blip="" hideGeom="1">
            <dgm:adjLst/>
          </dgm:shape>
          <dgm:presOf/>
        </dgm:layoutNode>
        <dgm:layoutNode name="dstNode">
          <dgm:alg type="sp"/>
          <dgm:shape xmlns:r="http://schemas.openxmlformats.org/officeDocument/2006/relationships" type="rect" r:blip="" hideGeom="1">
            <dgm:adjLst/>
          </dgm:shape>
          <dgm:presOf/>
        </dgm:layoutNode>
      </dgm:layoutNode>
      <dgm:forEach name="wrapper" axis="self" ptType="parTrans">
        <dgm:forEach name="wrapper2" axis="self" ptType="sibTrans" st="2">
          <dgm:forEach name="accentRepeat" axis="self">
            <dgm:layoutNode name="accentRepeatNode" styleLbl="solidFgAcc1">
              <dgm:alg type="sp"/>
              <dgm:shape xmlns:r="http://schemas.openxmlformats.org/officeDocument/2006/relationships" type="ellipse" r:blip="">
                <dgm:adjLst/>
              </dgm:shape>
              <dgm:presOf/>
            </dgm:layoutNode>
          </dgm:forEach>
        </dgm:forEach>
      </dgm:forEach>
      <dgm:forEach name="Name24" axis="ch" ptType="node" cnt="1">
        <dgm:layoutNode name="text_1" styleLbl="node1">
          <dgm:varLst>
            <dgm:bulletEnabled val="1"/>
          </dgm:varLst>
          <dgm:choose name="Name25">
            <dgm:if name="Name26" func="var" arg="dir" op="equ" val="norm">
              <dgm:alg type="tx">
                <dgm:param type="parTxLTRAlign" val="l"/>
                <dgm:param type="shpTxLTRAlignCh" val="l"/>
                <dgm:param type="parTxRTLAlign" val="l"/>
                <dgm:param type="shpTxRTLAlignCh" val="l"/>
              </dgm:alg>
            </dgm:if>
            <dgm:else name="Name27">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1">
          <dgm:alg type="sp"/>
          <dgm:shape xmlns:r="http://schemas.openxmlformats.org/officeDocument/2006/relationships" r:blip="">
            <dgm:adjLst/>
          </dgm:shape>
          <dgm:presOf/>
          <dgm:constrLst/>
          <dgm:forEach name="Name28" ref="accentRepeat"/>
        </dgm:layoutNode>
      </dgm:forEach>
      <dgm:forEach name="Name29" axis="ch" ptType="node" st="2" cnt="1">
        <dgm:layoutNode name="text_2" styleLbl="node1">
          <dgm:varLst>
            <dgm:bulletEnabled val="1"/>
          </dgm:varLst>
          <dgm:choose name="Name30">
            <dgm:if name="Name31" func="var" arg="dir" op="equ" val="norm">
              <dgm:alg type="tx">
                <dgm:param type="parTxLTRAlign" val="l"/>
                <dgm:param type="shpTxLTRAlignCh" val="l"/>
                <dgm:param type="parTxRTLAlign" val="l"/>
                <dgm:param type="shpTxRTLAlignCh" val="l"/>
              </dgm:alg>
            </dgm:if>
            <dgm:else name="Name32">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2">
          <dgm:alg type="sp"/>
          <dgm:shape xmlns:r="http://schemas.openxmlformats.org/officeDocument/2006/relationships" r:blip="">
            <dgm:adjLst/>
          </dgm:shape>
          <dgm:presOf/>
          <dgm:constrLst/>
          <dgm:forEach name="Name33" ref="accentRepeat"/>
        </dgm:layoutNode>
      </dgm:forEach>
      <dgm:forEach name="Name34" axis="ch" ptType="node" st="3" cnt="1">
        <dgm:layoutNode name="text_3" styleLbl="node1">
          <dgm:varLst>
            <dgm:bulletEnabled val="1"/>
          </dgm:varLst>
          <dgm:choose name="Name35">
            <dgm:if name="Name36" func="var" arg="dir" op="equ" val="norm">
              <dgm:alg type="tx">
                <dgm:param type="parTxLTRAlign" val="l"/>
                <dgm:param type="shpTxLTRAlignCh" val="l"/>
                <dgm:param type="parTxRTLAlign" val="l"/>
                <dgm:param type="shpTxRTLAlignCh" val="l"/>
              </dgm:alg>
            </dgm:if>
            <dgm:else name="Name37">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3">
          <dgm:alg type="sp"/>
          <dgm:shape xmlns:r="http://schemas.openxmlformats.org/officeDocument/2006/relationships" r:blip="">
            <dgm:adjLst/>
          </dgm:shape>
          <dgm:presOf/>
          <dgm:constrLst/>
          <dgm:forEach name="Name38" ref="accentRepeat"/>
        </dgm:layoutNode>
      </dgm:forEach>
      <dgm:forEach name="Name39" axis="ch" ptType="node" st="4" cnt="1">
        <dgm:layoutNode name="text_4" styleLbl="node1">
          <dgm:varLst>
            <dgm:bulletEnabled val="1"/>
          </dgm:varLst>
          <dgm:choose name="Name40">
            <dgm:if name="Name41" func="var" arg="dir" op="equ" val="norm">
              <dgm:alg type="tx">
                <dgm:param type="parTxLTRAlign" val="l"/>
                <dgm:param type="shpTxLTRAlignCh" val="l"/>
                <dgm:param type="parTxRTLAlign" val="l"/>
                <dgm:param type="shpTxRTLAlignCh" val="l"/>
              </dgm:alg>
            </dgm:if>
            <dgm:else name="Name42">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4">
          <dgm:alg type="sp"/>
          <dgm:shape xmlns:r="http://schemas.openxmlformats.org/officeDocument/2006/relationships" r:blip="">
            <dgm:adjLst/>
          </dgm:shape>
          <dgm:presOf/>
          <dgm:constrLst/>
          <dgm:forEach name="Name43" ref="accentRepeat"/>
        </dgm:layoutNode>
      </dgm:forEach>
      <dgm:forEach name="Name44" axis="ch" ptType="node" st="5" cnt="1">
        <dgm:layoutNode name="text_5" styleLbl="node1">
          <dgm:varLst>
            <dgm:bulletEnabled val="1"/>
          </dgm:varLst>
          <dgm:choose name="Name45">
            <dgm:if name="Name46" func="var" arg="dir" op="equ" val="norm">
              <dgm:alg type="tx">
                <dgm:param type="parTxLTRAlign" val="l"/>
                <dgm:param type="shpTxLTRAlignCh" val="l"/>
                <dgm:param type="parTxRTLAlign" val="l"/>
                <dgm:param type="shpTxRTLAlignCh" val="l"/>
              </dgm:alg>
            </dgm:if>
            <dgm:else name="Name47">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5">
          <dgm:alg type="sp"/>
          <dgm:shape xmlns:r="http://schemas.openxmlformats.org/officeDocument/2006/relationships" r:blip="">
            <dgm:adjLst/>
          </dgm:shape>
          <dgm:presOf/>
          <dgm:constrLst/>
          <dgm:forEach name="Name48" ref="accentRepeat"/>
        </dgm:layoutNode>
      </dgm:forEach>
      <dgm:forEach name="Name49" axis="ch" ptType="node" st="6" cnt="1">
        <dgm:layoutNode name="text_6" styleLbl="node1">
          <dgm:varLst>
            <dgm:bulletEnabled val="1"/>
          </dgm:varLst>
          <dgm:choose name="Name50">
            <dgm:if name="Name51" func="var" arg="dir" op="equ" val="norm">
              <dgm:alg type="tx">
                <dgm:param type="parTxLTRAlign" val="l"/>
                <dgm:param type="shpTxLTRAlignCh" val="l"/>
                <dgm:param type="parTxRTLAlign" val="l"/>
                <dgm:param type="shpTxRTLAlignCh" val="l"/>
              </dgm:alg>
            </dgm:if>
            <dgm:else name="Name52">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6">
          <dgm:alg type="sp"/>
          <dgm:shape xmlns:r="http://schemas.openxmlformats.org/officeDocument/2006/relationships" r:blip="">
            <dgm:adjLst/>
          </dgm:shape>
          <dgm:presOf/>
          <dgm:constrLst/>
          <dgm:forEach name="Name53" ref="accentRepeat"/>
        </dgm:layoutNode>
      </dgm:forEach>
      <dgm:forEach name="Name54" axis="ch" ptType="node" st="7" cnt="1">
        <dgm:layoutNode name="text_7" styleLbl="node1">
          <dgm:varLst>
            <dgm:bulletEnabled val="1"/>
          </dgm:varLst>
          <dgm:choose name="Name55">
            <dgm:if name="Name56" func="var" arg="dir" op="equ" val="norm">
              <dgm:alg type="tx">
                <dgm:param type="parTxLTRAlign" val="l"/>
                <dgm:param type="shpTxLTRAlignCh" val="l"/>
                <dgm:param type="parTxRTLAlign" val="l"/>
                <dgm:param type="shpTxRTLAlignCh" val="l"/>
              </dgm:alg>
            </dgm:if>
            <dgm:else name="Name57">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7">
          <dgm:alg type="sp"/>
          <dgm:shape xmlns:r="http://schemas.openxmlformats.org/officeDocument/2006/relationships" r:blip="">
            <dgm:adjLst/>
          </dgm:shape>
          <dgm:presOf/>
          <dgm:constrLst/>
          <dgm:forEach name="Name58" ref="accentRepeat"/>
        </dgm:layoutNode>
      </dgm:forEach>
    </dgm:layoutNode>
  </dgm:layoutNode>
</dgm:layoutDef>
</file>

<file path=xl/diagrams/layout2.xml><?xml version="1.0" encoding="utf-8"?>
<dgm:layoutDef xmlns:dgm="http://schemas.openxmlformats.org/drawingml/2006/diagram" xmlns:a="http://schemas.openxmlformats.org/drawingml/2006/main" uniqueId="urn:microsoft.com/office/officeart/2008/layout/VerticalCurvedList">
  <dgm:title val=""/>
  <dgm:desc val=""/>
  <dgm:catLst>
    <dgm:cat type="list" pri="20000"/>
  </dgm:catLst>
  <dgm:sampData>
    <dgm:dataModel>
      <dgm:ptLst>
        <dgm:pt modelId="0" type="doc"/>
        <dgm:pt modelId="1">
          <dgm:prSet phldr="1"/>
        </dgm:pt>
        <dgm:pt modelId="2">
          <dgm:prSet phldr="1"/>
        </dgm:pt>
        <dgm:pt modelId="3">
          <dgm:prSet phldr="1"/>
        </dgm:pt>
      </dgm:ptLst>
      <dgm:cxnLst>
        <dgm:cxn modelId="4" srcId="0" destId="1" srcOrd="0" destOrd="0"/>
        <dgm:cxn modelId="5" srcId="0" destId="2" srcOrd="1" destOrd="0"/>
        <dgm:cxn modelId="6" srcId="0" destId="3" srcOrd="2" destOrd="0"/>
      </dgm:cxnLst>
      <dgm:bg/>
      <dgm:whole/>
    </dgm:dataModel>
  </dgm:sampData>
  <dgm:styleData>
    <dgm:dataModel>
      <dgm:ptLst>
        <dgm:pt modelId="0" type="doc"/>
        <dgm:pt modelId="1">
          <dgm:prSet phldr="1"/>
        </dgm:pt>
        <dgm:pt modelId="2">
          <dgm:prSet phldr="1"/>
        </dgm:pt>
      </dgm:ptLst>
      <dgm:cxnLst>
        <dgm:cxn modelId="3" srcId="0" destId="1" srcOrd="0" destOrd="0"/>
        <dgm:cxn modelId="4" srcId="0" destId="2" srcOrd="1" destOrd="0"/>
      </dgm:cxnLst>
      <dgm:bg/>
      <dgm:whole/>
    </dgm:dataModel>
  </dgm:styleData>
  <dgm:clrData>
    <dgm:dataModel>
      <dgm:ptLst>
        <dgm:pt modelId="0" type="doc"/>
        <dgm:pt modelId="1">
          <dgm:prSet phldr="1"/>
        </dgm:pt>
        <dgm:pt modelId="2">
          <dgm:prSet phldr="1"/>
        </dgm:pt>
        <dgm:pt modelId="3">
          <dgm:prSet phldr="1"/>
        </dgm:pt>
        <dgm:pt modelId="4">
          <dgm:prSet phldr="1"/>
        </dgm:pt>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chMax val="7"/>
      <dgm:chPref val="7"/>
      <dgm:dir/>
    </dgm:varLst>
    <dgm:alg type="composite"/>
    <dgm:shape xmlns:r="http://schemas.openxmlformats.org/officeDocument/2006/relationships" r:blip="">
      <dgm:adjLst/>
    </dgm:shape>
    <dgm:constrLst>
      <dgm:constr type="w" for="ch" refType="h" refFor="ch" op="gte" fact="0.8"/>
    </dgm:constrLst>
    <dgm:layoutNode name="Name1">
      <dgm:alg type="composite"/>
      <dgm:shape xmlns:r="http://schemas.openxmlformats.org/officeDocument/2006/relationships" r:blip="">
        <dgm:adjLst/>
      </dgm:shape>
      <dgm:choose name="Name2">
        <dgm:if name="Name3" func="var" arg="dir" op="equ" val="norm">
          <dgm:choose name="Name4">
            <dgm:if name="Name5" axis="ch" ptType="node" func="cnt" op="equ" val="1">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625"/>
                <dgm:constr type="w" for="ch" forName="accent_1" refType="h" refFor="ch" refForName="accent_1" op="equ"/>
                <dgm:constr type="ctrY" for="ch" forName="accent_1" refType="h" fact="0.5"/>
                <dgm:constr type="ctrX" for="ch" forName="accent_1" refType="h" fact="0.2253"/>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primFontSz" for="ch" ptType="node" op="equ" val="65"/>
              </dgm:constrLst>
            </dgm:if>
            <dgm:if name="Name6" axis="ch" ptType="node" func="cnt" op="equ" val="2">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3571"/>
                <dgm:constr type="w" for="ch" forName="accent_1" refType="h" refFor="ch" refForName="accent_1" op="equ"/>
                <dgm:constr type="ctrY" for="ch" forName="accent_1" refType="h" fact="0.2857"/>
                <dgm:constr type="ctrX" for="ch" forName="accent_1" refType="h" fact="0.1891"/>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3571"/>
                <dgm:constr type="w" for="ch" forName="accent_2" refType="h" refFor="ch" refForName="accent_2" op="equ"/>
                <dgm:constr type="ctrY" for="ch" forName="accent_2" refType="h" fact="0.7143"/>
                <dgm:constr type="ctrX" for="ch" forName="accent_2" refType="h" fact="0.1891"/>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primFontSz" for="ch" ptType="node" op="equ" val="65"/>
              </dgm:constrLst>
            </dgm:if>
            <dgm:if name="Name7" axis="ch" ptType="node" func="cnt" op="equ" val="3">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25"/>
                <dgm:constr type="w" for="ch" forName="accent_1" refType="h" refFor="ch" refForName="accent_1" op="equ"/>
                <dgm:constr type="ctrY" for="ch" forName="accent_1" refType="h" fact="0.2"/>
                <dgm:constr type="ctrX" for="ch" forName="accent_1" refType="h" fact="0.1526"/>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25"/>
                <dgm:constr type="w" for="ch" forName="accent_2" refType="h" refFor="ch" refForName="accent_2" op="equ"/>
                <dgm:constr type="ctrY" for="ch" forName="accent_2" refType="h" fact="0.5"/>
                <dgm:constr type="ctrX" for="ch" forName="accent_2" refType="h" fact="0.2253"/>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25"/>
                <dgm:constr type="w" for="ch" forName="accent_3" refType="h" refFor="ch" refForName="accent_3" op="equ"/>
                <dgm:constr type="ctrY" for="ch" forName="accent_3" refType="h" fact="0.8"/>
                <dgm:constr type="ctrX" for="ch" forName="accent_3" refType="h" fact="0.1526"/>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primFontSz" for="ch" ptType="node" op="equ" val="65"/>
              </dgm:constrLst>
            </dgm:if>
            <dgm:if name="Name8" axis="ch" ptType="node" func="cnt" op="equ" val="4">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1923"/>
                <dgm:constr type="w" for="ch" forName="accent_1" refType="h" refFor="ch" refForName="accent_1" op="equ"/>
                <dgm:constr type="ctrY" for="ch" forName="accent_1" refType="h" fact="0.1538"/>
                <dgm:constr type="ctrX" for="ch" forName="accent_1" refType="h" fact="0.1268"/>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1923"/>
                <dgm:constr type="w" for="ch" forName="accent_2" refType="h" refFor="ch" refForName="accent_2" op="equ"/>
                <dgm:constr type="ctrY" for="ch" forName="accent_2" refType="h" fact="0.3846"/>
                <dgm:constr type="ctrX" for="ch" forName="accent_2" refType="h" fact="0.215"/>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1923"/>
                <dgm:constr type="w" for="ch" forName="accent_3" refType="h" refFor="ch" refForName="accent_3" op="equ"/>
                <dgm:constr type="ctrY" for="ch" forName="accent_3" refType="h" fact="0.6154"/>
                <dgm:constr type="ctrX" for="ch" forName="accent_3" refType="h" fact="0.215"/>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h" for="ch" forName="accent_4" refType="h" fact="0.1923"/>
                <dgm:constr type="w" for="ch" forName="accent_4" refType="h" refFor="ch" refForName="accent_4" op="equ"/>
                <dgm:constr type="ctrY" for="ch" forName="accent_4" refType="h" fact="0.8462"/>
                <dgm:constr type="ctrX" for="ch" forName="accent_4" refType="h" fact="0.1268"/>
                <dgm:constr type="l" for="ch" forName="text_4" refType="ctrX" refFor="ch" refForName="accent_4"/>
                <dgm:constr type="r" for="ch" forName="text_4" refType="w"/>
                <dgm:constr type="w" for="ch" forName="text_4" refType="h" refFor="ch" refForName="text_4" op="gte"/>
                <dgm:constr type="h" for="ch" forName="text_4" refType="h" refFor="ch" refForName="accent_4" fact="0.8"/>
                <dgm:constr type="ctrY" for="ch" forName="text_4" refType="ctrY" refFor="ch" refForName="accent_4"/>
                <dgm:constr type="lMarg" for="ch" forName="text_4" refType="w" refFor="ch" refForName="accent_4" fact="1.8"/>
                <dgm:constr type="primFontSz" for="ch" ptType="node" op="equ" val="65"/>
              </dgm:constrLst>
            </dgm:if>
            <dgm:if name="Name9" axis="ch" ptType="node" func="cnt" op="equ" val="5">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1563"/>
                <dgm:constr type="w" for="ch" forName="accent_1" refType="h" refFor="ch" refForName="accent_1" op="equ"/>
                <dgm:constr type="ctrY" for="ch" forName="accent_1" refType="h" fact="0.125"/>
                <dgm:constr type="ctrX" for="ch" forName="accent_1" refType="h" fact="0.1082"/>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1563"/>
                <dgm:constr type="w" for="ch" forName="accent_2" refType="h" refFor="ch" refForName="accent_2" op="equ"/>
                <dgm:constr type="ctrY" for="ch" forName="accent_2" refType="h" fact="0.3125"/>
                <dgm:constr type="ctrX" for="ch" forName="accent_2" refType="h" fact="0.1978"/>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1563"/>
                <dgm:constr type="w" for="ch" forName="accent_3" refType="h" refFor="ch" refForName="accent_3" op="equ"/>
                <dgm:constr type="ctrY" for="ch" forName="accent_3" refType="h" fact="0.5"/>
                <dgm:constr type="ctrX" for="ch" forName="accent_3" refType="h" fact="0.2253"/>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h" for="ch" forName="accent_4" refType="h" fact="0.1563"/>
                <dgm:constr type="w" for="ch" forName="accent_4" refType="h" refFor="ch" refForName="accent_4" op="equ"/>
                <dgm:constr type="ctrY" for="ch" forName="accent_4" refType="h" fact="0.6875"/>
                <dgm:constr type="ctrX" for="ch" forName="accent_4" refType="h" fact="0.1978"/>
                <dgm:constr type="l" for="ch" forName="text_4" refType="ctrX" refFor="ch" refForName="accent_4"/>
                <dgm:constr type="r" for="ch" forName="text_4" refType="w"/>
                <dgm:constr type="w" for="ch" forName="text_4" refType="h" refFor="ch" refForName="text_4" op="gte"/>
                <dgm:constr type="h" for="ch" forName="text_4" refType="h" refFor="ch" refForName="accent_4" fact="0.8"/>
                <dgm:constr type="ctrY" for="ch" forName="text_4" refType="ctrY" refFor="ch" refForName="accent_4"/>
                <dgm:constr type="lMarg" for="ch" forName="text_4" refType="w" refFor="ch" refForName="accent_4" fact="1.8"/>
                <dgm:constr type="h" for="ch" forName="accent_5" refType="h" fact="0.1563"/>
                <dgm:constr type="w" for="ch" forName="accent_5" refType="h" refFor="ch" refForName="accent_5" op="equ"/>
                <dgm:constr type="ctrY" for="ch" forName="accent_5" refType="h" fact="0.875"/>
                <dgm:constr type="ctrX" for="ch" forName="accent_5" refType="h" fact="0.1082"/>
                <dgm:constr type="l" for="ch" forName="text_5" refType="ctrX" refFor="ch" refForName="accent_5"/>
                <dgm:constr type="r" for="ch" forName="text_5" refType="w"/>
                <dgm:constr type="w" for="ch" forName="text_5" refType="h" refFor="ch" refForName="text_5" op="gte"/>
                <dgm:constr type="h" for="ch" forName="text_5" refType="h" refFor="ch" refForName="accent_5" fact="0.8"/>
                <dgm:constr type="ctrY" for="ch" forName="text_5" refType="ctrY" refFor="ch" refForName="accent_5"/>
                <dgm:constr type="lMarg" for="ch" forName="text_5" refType="w" refFor="ch" refForName="accent_5" fact="1.8"/>
                <dgm:constr type="primFontSz" for="ch" ptType="node" op="equ" val="65"/>
              </dgm:constrLst>
            </dgm:if>
            <dgm:if name="Name10" axis="ch" ptType="node" func="cnt" op="equ" val="6">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1316"/>
                <dgm:constr type="w" for="ch" forName="accent_1" refType="h" refFor="ch" refForName="accent_1" op="equ"/>
                <dgm:constr type="ctrY" for="ch" forName="accent_1" refType="h" fact="0.1053"/>
                <dgm:constr type="ctrX" for="ch" forName="accent_1" refType="h" fact="0.0943"/>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1316"/>
                <dgm:constr type="w" for="ch" forName="accent_2" refType="h" refFor="ch" refForName="accent_2" op="equ"/>
                <dgm:constr type="ctrY" for="ch" forName="accent_2" refType="h" fact="0.2632"/>
                <dgm:constr type="ctrX" for="ch" forName="accent_2" refType="h" fact="0.1809"/>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1316"/>
                <dgm:constr type="w" for="ch" forName="accent_3" refType="h" refFor="ch" refForName="accent_3" op="equ"/>
                <dgm:constr type="ctrY" for="ch" forName="accent_3" refType="h" fact="0.4211"/>
                <dgm:constr type="ctrX" for="ch" forName="accent_3" refType="h" fact="0.2205"/>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h" for="ch" forName="accent_4" refType="h" fact="0.1316"/>
                <dgm:constr type="w" for="ch" forName="accent_4" refType="h" refFor="ch" refForName="accent_4" op="equ"/>
                <dgm:constr type="ctrY" for="ch" forName="accent_4" refType="h" fact="0.5789"/>
                <dgm:constr type="ctrX" for="ch" forName="accent_4" refType="h" fact="0.2205"/>
                <dgm:constr type="l" for="ch" forName="text_4" refType="ctrX" refFor="ch" refForName="accent_4"/>
                <dgm:constr type="r" for="ch" forName="text_4" refType="w"/>
                <dgm:constr type="w" for="ch" forName="text_4" refType="h" refFor="ch" refForName="text_4" op="gte"/>
                <dgm:constr type="h" for="ch" forName="text_4" refType="h" refFor="ch" refForName="accent_4" fact="0.8"/>
                <dgm:constr type="ctrY" for="ch" forName="text_4" refType="ctrY" refFor="ch" refForName="accent_4"/>
                <dgm:constr type="lMarg" for="ch" forName="text_4" refType="w" refFor="ch" refForName="accent_4" fact="1.8"/>
                <dgm:constr type="h" for="ch" forName="accent_5" refType="h" fact="0.1316"/>
                <dgm:constr type="w" for="ch" forName="accent_5" refType="h" refFor="ch" refForName="accent_5" op="equ"/>
                <dgm:constr type="ctrY" for="ch" forName="accent_5" refType="h" fact="0.7368"/>
                <dgm:constr type="ctrX" for="ch" forName="accent_5" refType="h" fact="0.1809"/>
                <dgm:constr type="l" for="ch" forName="text_5" refType="ctrX" refFor="ch" refForName="accent_5"/>
                <dgm:constr type="r" for="ch" forName="text_5" refType="w"/>
                <dgm:constr type="w" for="ch" forName="text_5" refType="h" refFor="ch" refForName="text_5" op="gte"/>
                <dgm:constr type="h" for="ch" forName="text_5" refType="h" refFor="ch" refForName="accent_5" fact="0.8"/>
                <dgm:constr type="ctrY" for="ch" forName="text_5" refType="ctrY" refFor="ch" refForName="accent_5"/>
                <dgm:constr type="lMarg" for="ch" forName="text_5" refType="w" refFor="ch" refForName="accent_5" fact="1.8"/>
                <dgm:constr type="h" for="ch" forName="accent_6" refType="h" fact="0.1316"/>
                <dgm:constr type="w" for="ch" forName="accent_6" refType="h" refFor="ch" refForName="accent_6" op="equ"/>
                <dgm:constr type="ctrY" for="ch" forName="accent_6" refType="h" fact="0.8947"/>
                <dgm:constr type="ctrX" for="ch" forName="accent_6" refType="h" fact="0.0943"/>
                <dgm:constr type="l" for="ch" forName="text_6" refType="ctrX" refFor="ch" refForName="accent_6"/>
                <dgm:constr type="r" for="ch" forName="text_6" refType="w"/>
                <dgm:constr type="w" for="ch" forName="text_6" refType="h" refFor="ch" refForName="text_6" op="gte"/>
                <dgm:constr type="h" for="ch" forName="text_6" refType="h" refFor="ch" refForName="accent_6" fact="0.8"/>
                <dgm:constr type="ctrY" for="ch" forName="text_6" refType="ctrY" refFor="ch" refForName="accent_6"/>
                <dgm:constr type="lMarg" for="ch" forName="text_6" refType="w" refFor="ch" refForName="accent_6" fact="1.8"/>
                <dgm:constr type="primFontSz" for="ch" ptType="node" op="equ" val="65"/>
              </dgm:constrLst>
            </dgm:if>
            <dgm:else name="Name11">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1136"/>
                <dgm:constr type="w" for="ch" forName="accent_1" refType="h" refFor="ch" refForName="accent_1" op="equ"/>
                <dgm:constr type="ctrY" for="ch" forName="accent_1" refType="h" fact="0.0909"/>
                <dgm:constr type="ctrX" for="ch" forName="accent_1" refType="h" fact="0.0835"/>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1136"/>
                <dgm:constr type="w" for="ch" forName="accent_2" refType="h" refFor="ch" refForName="accent_2" op="equ"/>
                <dgm:constr type="ctrY" for="ch" forName="accent_2" refType="h" fact="0.2273"/>
                <dgm:constr type="ctrX" for="ch" forName="accent_2" refType="h" fact="0.1658"/>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1136"/>
                <dgm:constr type="w" for="ch" forName="accent_3" refType="h" refFor="ch" refForName="accent_3" op="equ"/>
                <dgm:constr type="ctrY" for="ch" forName="accent_3" refType="h" fact="0.3636"/>
                <dgm:constr type="ctrX" for="ch" forName="accent_3" refType="h" fact="0.2109"/>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h" for="ch" forName="accent_4" refType="h" fact="0.1136"/>
                <dgm:constr type="w" for="ch" forName="accent_4" refType="h" refFor="ch" refForName="accent_4" op="equ"/>
                <dgm:constr type="ctrY" for="ch" forName="accent_4" refType="h" fact="0.5"/>
                <dgm:constr type="ctrX" for="ch" forName="accent_4" refType="h" fact="0.2253"/>
                <dgm:constr type="l" for="ch" forName="text_4" refType="ctrX" refFor="ch" refForName="accent_4"/>
                <dgm:constr type="r" for="ch" forName="text_4" refType="w"/>
                <dgm:constr type="w" for="ch" forName="text_4" refType="h" refFor="ch" refForName="text_4" op="gte"/>
                <dgm:constr type="h" for="ch" forName="text_4" refType="h" refFor="ch" refForName="accent_4" fact="0.8"/>
                <dgm:constr type="ctrY" for="ch" forName="text_4" refType="ctrY" refFor="ch" refForName="accent_4"/>
                <dgm:constr type="lMarg" for="ch" forName="text_4" refType="w" refFor="ch" refForName="accent_4" fact="1.8"/>
                <dgm:constr type="h" for="ch" forName="accent_5" refType="h" fact="0.1136"/>
                <dgm:constr type="w" for="ch" forName="accent_5" refType="h" refFor="ch" refForName="accent_5" op="equ"/>
                <dgm:constr type="ctrY" for="ch" forName="accent_5" refType="h" fact="0.6364"/>
                <dgm:constr type="ctrX" for="ch" forName="accent_5" refType="h" fact="0.2109"/>
                <dgm:constr type="l" for="ch" forName="text_5" refType="ctrX" refFor="ch" refForName="accent_5"/>
                <dgm:constr type="r" for="ch" forName="text_5" refType="w"/>
                <dgm:constr type="w" for="ch" forName="text_5" refType="h" refFor="ch" refForName="text_5" op="gte"/>
                <dgm:constr type="h" for="ch" forName="text_5" refType="h" refFor="ch" refForName="accent_5" fact="0.8"/>
                <dgm:constr type="ctrY" for="ch" forName="text_5" refType="ctrY" refFor="ch" refForName="accent_5"/>
                <dgm:constr type="lMarg" for="ch" forName="text_5" refType="w" refFor="ch" refForName="accent_5" fact="1.8"/>
                <dgm:constr type="h" for="ch" forName="accent_6" refType="h" fact="0.1136"/>
                <dgm:constr type="w" for="ch" forName="accent_6" refType="h" refFor="ch" refForName="accent_6" op="equ"/>
                <dgm:constr type="ctrY" for="ch" forName="accent_6" refType="h" fact="0.7727"/>
                <dgm:constr type="ctrX" for="ch" forName="accent_6" refType="h" fact="0.1658"/>
                <dgm:constr type="l" for="ch" forName="text_6" refType="ctrX" refFor="ch" refForName="accent_6"/>
                <dgm:constr type="r" for="ch" forName="text_6" refType="w"/>
                <dgm:constr type="w" for="ch" forName="text_6" refType="h" refFor="ch" refForName="text_6" op="gte"/>
                <dgm:constr type="h" for="ch" forName="text_6" refType="h" refFor="ch" refForName="accent_6" fact="0.8"/>
                <dgm:constr type="ctrY" for="ch" forName="text_6" refType="ctrY" refFor="ch" refForName="accent_6"/>
                <dgm:constr type="lMarg" for="ch" forName="text_6" refType="w" refFor="ch" refForName="accent_6" fact="1.8"/>
                <dgm:constr type="h" for="ch" forName="accent_7" refType="h" fact="0.1136"/>
                <dgm:constr type="w" for="ch" forName="accent_7" refType="h" refFor="ch" refForName="accent_7" op="equ"/>
                <dgm:constr type="ctrY" for="ch" forName="accent_7" refType="h" fact="0.9091"/>
                <dgm:constr type="ctrX" for="ch" forName="accent_7" refType="h" fact="0.0835"/>
                <dgm:constr type="l" for="ch" forName="text_7" refType="ctrX" refFor="ch" refForName="accent_7"/>
                <dgm:constr type="r" for="ch" forName="text_7" refType="w"/>
                <dgm:constr type="w" for="ch" forName="text_7" refType="h" refFor="ch" refForName="text_7" op="gte"/>
                <dgm:constr type="h" for="ch" forName="text_7" refType="h" refFor="ch" refForName="accent_7" fact="0.8"/>
                <dgm:constr type="ctrY" for="ch" forName="text_7" refType="ctrY" refFor="ch" refForName="accent_7"/>
                <dgm:constr type="lMarg" for="ch" forName="text_7" refType="w" refFor="ch" refForName="accent_7" fact="1.8"/>
                <dgm:constr type="primFontSz" for="ch" ptType="node" op="equ" val="65"/>
              </dgm:constrLst>
            </dgm:else>
          </dgm:choose>
        </dgm:if>
        <dgm:else name="Name12">
          <dgm:choose name="Name13">
            <dgm:if name="Name14" axis="ch" ptType="node" func="cnt" op="equ" val="1">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625"/>
                <dgm:constr type="w" for="ch" forName="accent_1" refType="h" refFor="ch" refForName="accent_1" op="equ"/>
                <dgm:constr type="ctrY" for="ch" forName="accent_1" refType="h" fact="0.5"/>
                <dgm:constr type="ctrX" for="ch" forName="accent_1" refType="w"/>
                <dgm:constr type="ctrXOff" for="ch" forName="accent_1" refType="h" fact="-0.2253"/>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primFontSz" for="ch" ptType="node" op="equ" val="65"/>
              </dgm:constrLst>
            </dgm:if>
            <dgm:if name="Name15" axis="ch" ptType="node" func="cnt" op="equ" val="2">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3571"/>
                <dgm:constr type="w" for="ch" forName="accent_1" refType="h" refFor="ch" refForName="accent_1" op="equ"/>
                <dgm:constr type="ctrY" for="ch" forName="accent_1" refType="h" fact="0.2857"/>
                <dgm:constr type="ctrX" for="ch" forName="accent_1" refType="w"/>
                <dgm:constr type="ctrXOff" for="ch" forName="accent_1" refType="h" fact="-0.1891"/>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3571"/>
                <dgm:constr type="w" for="ch" forName="accent_2" refType="h" refFor="ch" refForName="accent_2" op="equ"/>
                <dgm:constr type="ctrY" for="ch" forName="accent_2" refType="h" fact="0.7143"/>
                <dgm:constr type="ctrX" for="ch" forName="accent_2" refType="w"/>
                <dgm:constr type="ctrXOff" for="ch" forName="accent_2" refType="h" fact="-0.1891"/>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primFontSz" for="ch" ptType="node" op="equ" val="65"/>
              </dgm:constrLst>
            </dgm:if>
            <dgm:if name="Name16" axis="ch" ptType="node" func="cnt" op="equ" val="3">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25"/>
                <dgm:constr type="w" for="ch" forName="accent_1" refType="h" refFor="ch" refForName="accent_1" op="equ"/>
                <dgm:constr type="ctrY" for="ch" forName="accent_1" refType="h" fact="0.2"/>
                <dgm:constr type="ctrX" for="ch" forName="accent_1" refType="w"/>
                <dgm:constr type="ctrXOff" for="ch" forName="accent_1" refType="h" fact="-0.1526"/>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25"/>
                <dgm:constr type="w" for="ch" forName="accent_2" refType="h" refFor="ch" refForName="accent_2" op="equ"/>
                <dgm:constr type="ctrY" for="ch" forName="accent_2" refType="h" fact="0.5"/>
                <dgm:constr type="ctrX" for="ch" forName="accent_2" refType="w"/>
                <dgm:constr type="ctrXOff" for="ch" forName="accent_2" refType="h" fact="-0.2253"/>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25"/>
                <dgm:constr type="w" for="ch" forName="accent_3" refType="h" refFor="ch" refForName="accent_3" op="equ"/>
                <dgm:constr type="ctrY" for="ch" forName="accent_3" refType="h" fact="0.8"/>
                <dgm:constr type="ctrX" for="ch" forName="accent_3" refType="w"/>
                <dgm:constr type="ctrXOff" for="ch" forName="accent_3" refType="h" fact="-0.1526"/>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primFontSz" for="ch" ptType="node" op="equ" val="65"/>
              </dgm:constrLst>
            </dgm:if>
            <dgm:if name="Name17" axis="ch" ptType="node" func="cnt" op="equ" val="4">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1923"/>
                <dgm:constr type="w" for="ch" forName="accent_1" refType="h" refFor="ch" refForName="accent_1" op="equ"/>
                <dgm:constr type="ctrY" for="ch" forName="accent_1" refType="h" fact="0.1538"/>
                <dgm:constr type="ctrX" for="ch" forName="accent_1" refType="w"/>
                <dgm:constr type="ctrXOff" for="ch" forName="accent_1" refType="h" fact="-0.1268"/>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1923"/>
                <dgm:constr type="w" for="ch" forName="accent_2" refType="h" refFor="ch" refForName="accent_2" op="equ"/>
                <dgm:constr type="ctrY" for="ch" forName="accent_2" refType="h" fact="0.3846"/>
                <dgm:constr type="ctrX" for="ch" forName="accent_2" refType="w"/>
                <dgm:constr type="ctrXOff" for="ch" forName="accent_2" refType="h" fact="-0.215"/>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1923"/>
                <dgm:constr type="w" for="ch" forName="accent_3" refType="h" refFor="ch" refForName="accent_3" op="equ"/>
                <dgm:constr type="ctrY" for="ch" forName="accent_3" refType="h" fact="0.6154"/>
                <dgm:constr type="ctrX" for="ch" forName="accent_3" refType="w"/>
                <dgm:constr type="ctrXOff" for="ch" forName="accent_3" refType="h" fact="-0.215"/>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h" for="ch" forName="accent_4" refType="h" fact="0.1923"/>
                <dgm:constr type="w" for="ch" forName="accent_4" refType="h" refFor="ch" refForName="accent_4" op="equ"/>
                <dgm:constr type="ctrY" for="ch" forName="accent_4" refType="h" fact="0.8462"/>
                <dgm:constr type="ctrX" for="ch" forName="accent_4" refType="w"/>
                <dgm:constr type="ctrXOff" for="ch" forName="accent_4" refType="h" fact="-0.1268"/>
                <dgm:constr type="r" for="ch" forName="text_4" refType="ctrX" refFor="ch" refForName="accent_4"/>
                <dgm:constr type="rOff" for="ch" forName="text_4" refType="ctrXOff" refFor="ch" refForName="accent_4"/>
                <dgm:constr type="l" for="ch" forName="text_4"/>
                <dgm:constr type="w" for="ch" forName="text_4" refType="h" refFor="ch" refForName="text_4" op="gte"/>
                <dgm:constr type="h" for="ch" forName="text_4" refType="h" refFor="ch" refForName="accent_4" fact="0.8"/>
                <dgm:constr type="ctrY" for="ch" forName="text_4" refType="ctrY" refFor="ch" refForName="accent_4"/>
                <dgm:constr type="rMarg" for="ch" forName="text_4" refType="w" refFor="ch" refForName="accent_4" fact="1.8"/>
                <dgm:constr type="primFontSz" for="ch" ptType="node" op="equ" val="65"/>
              </dgm:constrLst>
            </dgm:if>
            <dgm:if name="Name18" axis="ch" ptType="node" func="cnt" op="equ" val="5">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1563"/>
                <dgm:constr type="w" for="ch" forName="accent_1" refType="h" refFor="ch" refForName="accent_1" op="equ"/>
                <dgm:constr type="ctrY" for="ch" forName="accent_1" refType="h" fact="0.125"/>
                <dgm:constr type="ctrX" for="ch" forName="accent_1" refType="w"/>
                <dgm:constr type="ctrXOff" for="ch" forName="accent_1" refType="h" fact="-0.1082"/>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1563"/>
                <dgm:constr type="w" for="ch" forName="accent_2" refType="h" refFor="ch" refForName="accent_2" op="equ"/>
                <dgm:constr type="ctrY" for="ch" forName="accent_2" refType="h" fact="0.3125"/>
                <dgm:constr type="ctrX" for="ch" forName="accent_2" refType="w"/>
                <dgm:constr type="ctrXOff" for="ch" forName="accent_2" refType="h" fact="-0.1978"/>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1563"/>
                <dgm:constr type="w" for="ch" forName="accent_3" refType="h" refFor="ch" refForName="accent_3" op="equ"/>
                <dgm:constr type="ctrY" for="ch" forName="accent_3" refType="h" fact="0.5"/>
                <dgm:constr type="ctrX" for="ch" forName="accent_3" refType="w"/>
                <dgm:constr type="ctrXOff" for="ch" forName="accent_3" refType="h" fact="-0.2253"/>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h" for="ch" forName="accent_4" refType="h" fact="0.1563"/>
                <dgm:constr type="w" for="ch" forName="accent_4" refType="h" refFor="ch" refForName="accent_4" op="equ"/>
                <dgm:constr type="ctrY" for="ch" forName="accent_4" refType="h" fact="0.6875"/>
                <dgm:constr type="ctrX" for="ch" forName="accent_4" refType="w"/>
                <dgm:constr type="ctrXOff" for="ch" forName="accent_4" refType="h" fact="-0.1978"/>
                <dgm:constr type="r" for="ch" forName="text_4" refType="ctrX" refFor="ch" refForName="accent_4"/>
                <dgm:constr type="rOff" for="ch" forName="text_4" refType="ctrXOff" refFor="ch" refForName="accent_4"/>
                <dgm:constr type="l" for="ch" forName="text_4"/>
                <dgm:constr type="w" for="ch" forName="text_4" refType="h" refFor="ch" refForName="text_4" op="gte"/>
                <dgm:constr type="h" for="ch" forName="text_4" refType="h" refFor="ch" refForName="accent_4" fact="0.8"/>
                <dgm:constr type="ctrY" for="ch" forName="text_4" refType="ctrY" refFor="ch" refForName="accent_4"/>
                <dgm:constr type="rMarg" for="ch" forName="text_4" refType="w" refFor="ch" refForName="accent_4" fact="1.8"/>
                <dgm:constr type="h" for="ch" forName="accent_5" refType="h" fact="0.1563"/>
                <dgm:constr type="w" for="ch" forName="accent_5" refType="h" refFor="ch" refForName="accent_5" op="equ"/>
                <dgm:constr type="ctrY" for="ch" forName="accent_5" refType="h" fact="0.875"/>
                <dgm:constr type="ctrX" for="ch" forName="accent_5" refType="w"/>
                <dgm:constr type="ctrXOff" for="ch" forName="accent_5" refType="h" fact="-0.1082"/>
                <dgm:constr type="r" for="ch" forName="text_5" refType="ctrX" refFor="ch" refForName="accent_5"/>
                <dgm:constr type="rOff" for="ch" forName="text_5" refType="ctrXOff" refFor="ch" refForName="accent_5"/>
                <dgm:constr type="l" for="ch" forName="text_5"/>
                <dgm:constr type="w" for="ch" forName="text_5" refType="h" refFor="ch" refForName="text_5" op="gte"/>
                <dgm:constr type="h" for="ch" forName="text_5" refType="h" refFor="ch" refForName="accent_5" fact="0.8"/>
                <dgm:constr type="ctrY" for="ch" forName="text_5" refType="ctrY" refFor="ch" refForName="accent_5"/>
                <dgm:constr type="rMarg" for="ch" forName="text_5" refType="w" refFor="ch" refForName="accent_5" fact="1.8"/>
                <dgm:constr type="primFontSz" for="ch" ptType="node" op="equ" val="65"/>
              </dgm:constrLst>
            </dgm:if>
            <dgm:if name="Name19" axis="ch" ptType="node" func="cnt" op="equ" val="6">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1316"/>
                <dgm:constr type="w" for="ch" forName="accent_1" refType="h" refFor="ch" refForName="accent_1" op="equ"/>
                <dgm:constr type="ctrY" for="ch" forName="accent_1" refType="h" fact="0.1053"/>
                <dgm:constr type="ctrX" for="ch" forName="accent_1" refType="w"/>
                <dgm:constr type="ctrXOff" for="ch" forName="accent_1" refType="h" fact="-0.0943"/>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1316"/>
                <dgm:constr type="w" for="ch" forName="accent_2" refType="h" refFor="ch" refForName="accent_2" op="equ"/>
                <dgm:constr type="ctrY" for="ch" forName="accent_2" refType="h" fact="0.2632"/>
                <dgm:constr type="ctrX" for="ch" forName="accent_2" refType="w"/>
                <dgm:constr type="ctrXOff" for="ch" forName="accent_2" refType="h" fact="-0.1809"/>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1316"/>
                <dgm:constr type="w" for="ch" forName="accent_3" refType="h" refFor="ch" refForName="accent_3" op="equ"/>
                <dgm:constr type="ctrY" for="ch" forName="accent_3" refType="h" fact="0.4211"/>
                <dgm:constr type="ctrX" for="ch" forName="accent_3" refType="w"/>
                <dgm:constr type="ctrXOff" for="ch" forName="accent_3" refType="h" fact="-0.2205"/>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h" for="ch" forName="accent_4" refType="h" fact="0.1316"/>
                <dgm:constr type="w" for="ch" forName="accent_4" refType="h" refFor="ch" refForName="accent_4" op="equ"/>
                <dgm:constr type="ctrY" for="ch" forName="accent_4" refType="h" fact="0.5789"/>
                <dgm:constr type="ctrX" for="ch" forName="accent_4" refType="w"/>
                <dgm:constr type="ctrXOff" for="ch" forName="accent_4" refType="h" fact="-0.2205"/>
                <dgm:constr type="r" for="ch" forName="text_4" refType="ctrX" refFor="ch" refForName="accent_4"/>
                <dgm:constr type="rOff" for="ch" forName="text_4" refType="ctrXOff" refFor="ch" refForName="accent_4"/>
                <dgm:constr type="l" for="ch" forName="text_4"/>
                <dgm:constr type="w" for="ch" forName="text_4" refType="h" refFor="ch" refForName="text_4" op="gte"/>
                <dgm:constr type="h" for="ch" forName="text_4" refType="h" refFor="ch" refForName="accent_4" fact="0.8"/>
                <dgm:constr type="ctrY" for="ch" forName="text_4" refType="ctrY" refFor="ch" refForName="accent_4"/>
                <dgm:constr type="rMarg" for="ch" forName="text_4" refType="w" refFor="ch" refForName="accent_4" fact="1.8"/>
                <dgm:constr type="h" for="ch" forName="accent_5" refType="h" fact="0.1316"/>
                <dgm:constr type="w" for="ch" forName="accent_5" refType="h" refFor="ch" refForName="accent_5" op="equ"/>
                <dgm:constr type="ctrY" for="ch" forName="accent_5" refType="h" fact="0.7368"/>
                <dgm:constr type="ctrX" for="ch" forName="accent_5" refType="w"/>
                <dgm:constr type="ctrXOff" for="ch" forName="accent_5" refType="h" fact="-0.1809"/>
                <dgm:constr type="r" for="ch" forName="text_5" refType="ctrX" refFor="ch" refForName="accent_5"/>
                <dgm:constr type="rOff" for="ch" forName="text_5" refType="ctrXOff" refFor="ch" refForName="accent_5"/>
                <dgm:constr type="l" for="ch" forName="text_5"/>
                <dgm:constr type="w" for="ch" forName="text_5" refType="h" refFor="ch" refForName="text_5" op="gte"/>
                <dgm:constr type="h" for="ch" forName="text_5" refType="h" refFor="ch" refForName="accent_5" fact="0.8"/>
                <dgm:constr type="ctrY" for="ch" forName="text_5" refType="ctrY" refFor="ch" refForName="accent_5"/>
                <dgm:constr type="rMarg" for="ch" forName="text_5" refType="w" refFor="ch" refForName="accent_5" fact="1.8"/>
                <dgm:constr type="h" for="ch" forName="accent_6" refType="h" fact="0.1316"/>
                <dgm:constr type="w" for="ch" forName="accent_6" refType="h" refFor="ch" refForName="accent_6" op="equ"/>
                <dgm:constr type="ctrY" for="ch" forName="accent_6" refType="h" fact="0.8947"/>
                <dgm:constr type="ctrX" for="ch" forName="accent_6" refType="w"/>
                <dgm:constr type="ctrXOff" for="ch" forName="accent_6" refType="h" fact="-0.0943"/>
                <dgm:constr type="r" for="ch" forName="text_6" refType="ctrX" refFor="ch" refForName="accent_6"/>
                <dgm:constr type="rOff" for="ch" forName="text_6" refType="ctrXOff" refFor="ch" refForName="accent_6"/>
                <dgm:constr type="l" for="ch" forName="text_6"/>
                <dgm:constr type="w" for="ch" forName="text_6" refType="h" refFor="ch" refForName="text_6" op="gte"/>
                <dgm:constr type="h" for="ch" forName="text_6" refType="h" refFor="ch" refForName="accent_6" fact="0.8"/>
                <dgm:constr type="ctrY" for="ch" forName="text_6" refType="ctrY" refFor="ch" refForName="accent_6"/>
                <dgm:constr type="rMarg" for="ch" forName="text_6" refType="w" refFor="ch" refForName="accent_6" fact="1.8"/>
                <dgm:constr type="primFontSz" for="ch" ptType="node" op="equ" val="65"/>
              </dgm:constrLst>
            </dgm:if>
            <dgm:else name="Name20">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1136"/>
                <dgm:constr type="w" for="ch" forName="accent_1" refType="h" refFor="ch" refForName="accent_1" op="equ"/>
                <dgm:constr type="ctrY" for="ch" forName="accent_1" refType="h" fact="0.0909"/>
                <dgm:constr type="ctrX" for="ch" forName="accent_1" refType="w"/>
                <dgm:constr type="ctrXOff" for="ch" forName="accent_1" refType="h" fact="-0.0835"/>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1136"/>
                <dgm:constr type="w" for="ch" forName="accent_2" refType="h" refFor="ch" refForName="accent_2" op="equ"/>
                <dgm:constr type="ctrY" for="ch" forName="accent_2" refType="h" fact="0.2273"/>
                <dgm:constr type="ctrX" for="ch" forName="accent_2" refType="w"/>
                <dgm:constr type="ctrXOff" for="ch" forName="accent_2" refType="h" fact="-0.1658"/>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1136"/>
                <dgm:constr type="w" for="ch" forName="accent_3" refType="h" refFor="ch" refForName="accent_3" op="equ"/>
                <dgm:constr type="ctrY" for="ch" forName="accent_3" refType="h" fact="0.3636"/>
                <dgm:constr type="ctrX" for="ch" forName="accent_3" refType="w"/>
                <dgm:constr type="ctrXOff" for="ch" forName="accent_3" refType="h" fact="-0.2109"/>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h" for="ch" forName="accent_4" refType="h" fact="0.1136"/>
                <dgm:constr type="w" for="ch" forName="accent_4" refType="h" refFor="ch" refForName="accent_4" op="equ"/>
                <dgm:constr type="ctrY" for="ch" forName="accent_4" refType="h" fact="0.5"/>
                <dgm:constr type="ctrX" for="ch" forName="accent_4" refType="w"/>
                <dgm:constr type="ctrXOff" for="ch" forName="accent_4" refType="h" fact="-0.2253"/>
                <dgm:constr type="r" for="ch" forName="text_4" refType="ctrX" refFor="ch" refForName="accent_4"/>
                <dgm:constr type="rOff" for="ch" forName="text_4" refType="ctrXOff" refFor="ch" refForName="accent_4"/>
                <dgm:constr type="l" for="ch" forName="text_4"/>
                <dgm:constr type="w" for="ch" forName="text_4" refType="h" refFor="ch" refForName="text_4" op="gte"/>
                <dgm:constr type="h" for="ch" forName="text_4" refType="h" refFor="ch" refForName="accent_4" fact="0.8"/>
                <dgm:constr type="ctrY" for="ch" forName="text_4" refType="ctrY" refFor="ch" refForName="accent_4"/>
                <dgm:constr type="rMarg" for="ch" forName="text_4" refType="w" refFor="ch" refForName="accent_4" fact="1.8"/>
                <dgm:constr type="h" for="ch" forName="accent_5" refType="h" fact="0.1136"/>
                <dgm:constr type="w" for="ch" forName="accent_5" refType="h" refFor="ch" refForName="accent_5" op="equ"/>
                <dgm:constr type="ctrY" for="ch" forName="accent_5" refType="h" fact="0.6364"/>
                <dgm:constr type="ctrX" for="ch" forName="accent_5" refType="w"/>
                <dgm:constr type="ctrXOff" for="ch" forName="accent_5" refType="h" fact="-0.2109"/>
                <dgm:constr type="r" for="ch" forName="text_5" refType="ctrX" refFor="ch" refForName="accent_5"/>
                <dgm:constr type="rOff" for="ch" forName="text_5" refType="ctrXOff" refFor="ch" refForName="accent_5"/>
                <dgm:constr type="l" for="ch" forName="text_5"/>
                <dgm:constr type="w" for="ch" forName="text_5" refType="h" refFor="ch" refForName="text_5" op="gte"/>
                <dgm:constr type="h" for="ch" forName="text_5" refType="h" refFor="ch" refForName="accent_5" fact="0.8"/>
                <dgm:constr type="ctrY" for="ch" forName="text_5" refType="ctrY" refFor="ch" refForName="accent_5"/>
                <dgm:constr type="rMarg" for="ch" forName="text_5" refType="w" refFor="ch" refForName="accent_5" fact="1.8"/>
                <dgm:constr type="h" for="ch" forName="accent_6" refType="h" fact="0.1136"/>
                <dgm:constr type="w" for="ch" forName="accent_6" refType="h" refFor="ch" refForName="accent_6" op="equ"/>
                <dgm:constr type="ctrY" for="ch" forName="accent_6" refType="h" fact="0.7727"/>
                <dgm:constr type="ctrX" for="ch" forName="accent_6" refType="w"/>
                <dgm:constr type="ctrXOff" for="ch" forName="accent_6" refType="h" fact="-0.1658"/>
                <dgm:constr type="r" for="ch" forName="text_6" refType="ctrX" refFor="ch" refForName="accent_6"/>
                <dgm:constr type="rOff" for="ch" forName="text_6" refType="ctrXOff" refFor="ch" refForName="accent_6"/>
                <dgm:constr type="l" for="ch" forName="text_6"/>
                <dgm:constr type="w" for="ch" forName="text_6" refType="h" refFor="ch" refForName="text_6" op="gte"/>
                <dgm:constr type="h" for="ch" forName="text_6" refType="h" refFor="ch" refForName="accent_6" fact="0.8"/>
                <dgm:constr type="ctrY" for="ch" forName="text_6" refType="ctrY" refFor="ch" refForName="accent_6"/>
                <dgm:constr type="rMarg" for="ch" forName="text_6" refType="w" refFor="ch" refForName="accent_6" fact="1.8"/>
                <dgm:constr type="h" for="ch" forName="accent_7" refType="h" fact="0.1136"/>
                <dgm:constr type="w" for="ch" forName="accent_7" refType="h" refFor="ch" refForName="accent_7" op="equ"/>
                <dgm:constr type="ctrY" for="ch" forName="accent_7" refType="h" fact="0.9091"/>
                <dgm:constr type="ctrX" for="ch" forName="accent_7" refType="w"/>
                <dgm:constr type="ctrXOff" for="ch" forName="accent_7" refType="h" fact="-0.0835"/>
                <dgm:constr type="r" for="ch" forName="text_7" refType="ctrX" refFor="ch" refForName="accent_7"/>
                <dgm:constr type="rOff" for="ch" forName="text_7" refType="ctrXOff" refFor="ch" refForName="accent_7"/>
                <dgm:constr type="l" for="ch" forName="text_7"/>
                <dgm:constr type="w" for="ch" forName="text_7" refType="h" refFor="ch" refForName="text_7" op="gte"/>
                <dgm:constr type="h" for="ch" forName="text_7" refType="h" refFor="ch" refForName="accent_7" fact="0.8"/>
                <dgm:constr type="ctrY" for="ch" forName="text_7" refType="ctrY" refFor="ch" refForName="accent_7"/>
                <dgm:constr type="rMarg" for="ch" forName="text_7" refType="w" refFor="ch" refForName="accent_7" fact="1.8"/>
                <dgm:constr type="primFontSz" for="ch" ptType="node" op="equ" val="65"/>
              </dgm:constrLst>
            </dgm:else>
          </dgm:choose>
        </dgm:else>
      </dgm:choose>
      <dgm:layoutNode name="cycle">
        <dgm:choose name="Name21">
          <dgm:if name="Name22" func="var" arg="dir" op="equ" val="norm">
            <dgm:alg type="cycle">
              <dgm:param type="stAng" val="45"/>
              <dgm:param type="spanAng" val="90"/>
            </dgm:alg>
          </dgm:if>
          <dgm:else name="Name23">
            <dgm:alg type="cycle">
              <dgm:param type="stAng" val="225"/>
              <dgm:param type="spanAng" val="90"/>
            </dgm:alg>
          </dgm:else>
        </dgm:choose>
        <dgm:shape xmlns:r="http://schemas.openxmlformats.org/officeDocument/2006/relationships" r:blip="">
          <dgm:adjLst/>
        </dgm:shape>
        <dgm:presOf/>
        <dgm:constrLst>
          <dgm:constr type="w" for="ch" val="1"/>
          <dgm:constr type="h" for="ch" val="1"/>
          <dgm:constr type="diam" for="ch" forName="conn" refType="diam"/>
        </dgm:constrLst>
        <dgm:layoutNode name="srcNode">
          <dgm:alg type="sp"/>
          <dgm:shape xmlns:r="http://schemas.openxmlformats.org/officeDocument/2006/relationships" type="rect" r:blip="" hideGeom="1">
            <dgm:adjLst/>
          </dgm:shape>
          <dgm:presOf/>
        </dgm:layoutNode>
        <dgm:layoutNode name="conn" styleLbl="parChTrans1D2">
          <dgm:alg type="conn">
            <dgm:param type="connRout" val="curve"/>
            <dgm:param type="srcNode" val="srcNode"/>
            <dgm:param type="dstNode" val="dstNode"/>
            <dgm:param type="begPts" val="ctr"/>
            <dgm:param type="endPts" val="ctr"/>
            <dgm:param type="endSty" val="noArr"/>
          </dgm:alg>
          <dgm:shape xmlns:r="http://schemas.openxmlformats.org/officeDocument/2006/relationships" type="conn" r:blip="">
            <dgm:adjLst/>
          </dgm:shape>
          <dgm:presOf axis="desOrSelf" ptType="sibTrans" hideLastTrans="0" st="0" cnt="1"/>
          <dgm:constrLst>
            <dgm:constr type="begPad"/>
            <dgm:constr type="endPad"/>
          </dgm:constrLst>
        </dgm:layoutNode>
        <dgm:layoutNode name="extraNode">
          <dgm:alg type="sp"/>
          <dgm:shape xmlns:r="http://schemas.openxmlformats.org/officeDocument/2006/relationships" type="rect" r:blip="" hideGeom="1">
            <dgm:adjLst/>
          </dgm:shape>
          <dgm:presOf/>
        </dgm:layoutNode>
        <dgm:layoutNode name="dstNode">
          <dgm:alg type="sp"/>
          <dgm:shape xmlns:r="http://schemas.openxmlformats.org/officeDocument/2006/relationships" type="rect" r:blip="" hideGeom="1">
            <dgm:adjLst/>
          </dgm:shape>
          <dgm:presOf/>
        </dgm:layoutNode>
      </dgm:layoutNode>
      <dgm:forEach name="wrapper" axis="self" ptType="parTrans">
        <dgm:forEach name="wrapper2" axis="self" ptType="sibTrans" st="2">
          <dgm:forEach name="accentRepeat" axis="self">
            <dgm:layoutNode name="accentRepeatNode" styleLbl="solidFgAcc1">
              <dgm:alg type="sp"/>
              <dgm:shape xmlns:r="http://schemas.openxmlformats.org/officeDocument/2006/relationships" type="ellipse" r:blip="">
                <dgm:adjLst/>
              </dgm:shape>
              <dgm:presOf/>
            </dgm:layoutNode>
          </dgm:forEach>
        </dgm:forEach>
      </dgm:forEach>
      <dgm:forEach name="Name24" axis="ch" ptType="node" cnt="1">
        <dgm:layoutNode name="text_1" styleLbl="node1">
          <dgm:varLst>
            <dgm:bulletEnabled val="1"/>
          </dgm:varLst>
          <dgm:choose name="Name25">
            <dgm:if name="Name26" func="var" arg="dir" op="equ" val="norm">
              <dgm:alg type="tx">
                <dgm:param type="parTxLTRAlign" val="l"/>
                <dgm:param type="shpTxLTRAlignCh" val="l"/>
                <dgm:param type="parTxRTLAlign" val="l"/>
                <dgm:param type="shpTxRTLAlignCh" val="l"/>
              </dgm:alg>
            </dgm:if>
            <dgm:else name="Name27">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1">
          <dgm:alg type="sp"/>
          <dgm:shape xmlns:r="http://schemas.openxmlformats.org/officeDocument/2006/relationships" r:blip="">
            <dgm:adjLst/>
          </dgm:shape>
          <dgm:presOf/>
          <dgm:constrLst/>
          <dgm:forEach name="Name28" ref="accentRepeat"/>
        </dgm:layoutNode>
      </dgm:forEach>
      <dgm:forEach name="Name29" axis="ch" ptType="node" st="2" cnt="1">
        <dgm:layoutNode name="text_2" styleLbl="node1">
          <dgm:varLst>
            <dgm:bulletEnabled val="1"/>
          </dgm:varLst>
          <dgm:choose name="Name30">
            <dgm:if name="Name31" func="var" arg="dir" op="equ" val="norm">
              <dgm:alg type="tx">
                <dgm:param type="parTxLTRAlign" val="l"/>
                <dgm:param type="shpTxLTRAlignCh" val="l"/>
                <dgm:param type="parTxRTLAlign" val="l"/>
                <dgm:param type="shpTxRTLAlignCh" val="l"/>
              </dgm:alg>
            </dgm:if>
            <dgm:else name="Name32">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2">
          <dgm:alg type="sp"/>
          <dgm:shape xmlns:r="http://schemas.openxmlformats.org/officeDocument/2006/relationships" r:blip="">
            <dgm:adjLst/>
          </dgm:shape>
          <dgm:presOf/>
          <dgm:constrLst/>
          <dgm:forEach name="Name33" ref="accentRepeat"/>
        </dgm:layoutNode>
      </dgm:forEach>
      <dgm:forEach name="Name34" axis="ch" ptType="node" st="3" cnt="1">
        <dgm:layoutNode name="text_3" styleLbl="node1">
          <dgm:varLst>
            <dgm:bulletEnabled val="1"/>
          </dgm:varLst>
          <dgm:choose name="Name35">
            <dgm:if name="Name36" func="var" arg="dir" op="equ" val="norm">
              <dgm:alg type="tx">
                <dgm:param type="parTxLTRAlign" val="l"/>
                <dgm:param type="shpTxLTRAlignCh" val="l"/>
                <dgm:param type="parTxRTLAlign" val="l"/>
                <dgm:param type="shpTxRTLAlignCh" val="l"/>
              </dgm:alg>
            </dgm:if>
            <dgm:else name="Name37">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3">
          <dgm:alg type="sp"/>
          <dgm:shape xmlns:r="http://schemas.openxmlformats.org/officeDocument/2006/relationships" r:blip="">
            <dgm:adjLst/>
          </dgm:shape>
          <dgm:presOf/>
          <dgm:constrLst/>
          <dgm:forEach name="Name38" ref="accentRepeat"/>
        </dgm:layoutNode>
      </dgm:forEach>
      <dgm:forEach name="Name39" axis="ch" ptType="node" st="4" cnt="1">
        <dgm:layoutNode name="text_4" styleLbl="node1">
          <dgm:varLst>
            <dgm:bulletEnabled val="1"/>
          </dgm:varLst>
          <dgm:choose name="Name40">
            <dgm:if name="Name41" func="var" arg="dir" op="equ" val="norm">
              <dgm:alg type="tx">
                <dgm:param type="parTxLTRAlign" val="l"/>
                <dgm:param type="shpTxLTRAlignCh" val="l"/>
                <dgm:param type="parTxRTLAlign" val="l"/>
                <dgm:param type="shpTxRTLAlignCh" val="l"/>
              </dgm:alg>
            </dgm:if>
            <dgm:else name="Name42">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4">
          <dgm:alg type="sp"/>
          <dgm:shape xmlns:r="http://schemas.openxmlformats.org/officeDocument/2006/relationships" r:blip="">
            <dgm:adjLst/>
          </dgm:shape>
          <dgm:presOf/>
          <dgm:constrLst/>
          <dgm:forEach name="Name43" ref="accentRepeat"/>
        </dgm:layoutNode>
      </dgm:forEach>
      <dgm:forEach name="Name44" axis="ch" ptType="node" st="5" cnt="1">
        <dgm:layoutNode name="text_5" styleLbl="node1">
          <dgm:varLst>
            <dgm:bulletEnabled val="1"/>
          </dgm:varLst>
          <dgm:choose name="Name45">
            <dgm:if name="Name46" func="var" arg="dir" op="equ" val="norm">
              <dgm:alg type="tx">
                <dgm:param type="parTxLTRAlign" val="l"/>
                <dgm:param type="shpTxLTRAlignCh" val="l"/>
                <dgm:param type="parTxRTLAlign" val="l"/>
                <dgm:param type="shpTxRTLAlignCh" val="l"/>
              </dgm:alg>
            </dgm:if>
            <dgm:else name="Name47">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5">
          <dgm:alg type="sp"/>
          <dgm:shape xmlns:r="http://schemas.openxmlformats.org/officeDocument/2006/relationships" r:blip="">
            <dgm:adjLst/>
          </dgm:shape>
          <dgm:presOf/>
          <dgm:constrLst/>
          <dgm:forEach name="Name48" ref="accentRepeat"/>
        </dgm:layoutNode>
      </dgm:forEach>
      <dgm:forEach name="Name49" axis="ch" ptType="node" st="6" cnt="1">
        <dgm:layoutNode name="text_6" styleLbl="node1">
          <dgm:varLst>
            <dgm:bulletEnabled val="1"/>
          </dgm:varLst>
          <dgm:choose name="Name50">
            <dgm:if name="Name51" func="var" arg="dir" op="equ" val="norm">
              <dgm:alg type="tx">
                <dgm:param type="parTxLTRAlign" val="l"/>
                <dgm:param type="shpTxLTRAlignCh" val="l"/>
                <dgm:param type="parTxRTLAlign" val="l"/>
                <dgm:param type="shpTxRTLAlignCh" val="l"/>
              </dgm:alg>
            </dgm:if>
            <dgm:else name="Name52">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6">
          <dgm:alg type="sp"/>
          <dgm:shape xmlns:r="http://schemas.openxmlformats.org/officeDocument/2006/relationships" r:blip="">
            <dgm:adjLst/>
          </dgm:shape>
          <dgm:presOf/>
          <dgm:constrLst/>
          <dgm:forEach name="Name53" ref="accentRepeat"/>
        </dgm:layoutNode>
      </dgm:forEach>
      <dgm:forEach name="Name54" axis="ch" ptType="node" st="7" cnt="1">
        <dgm:layoutNode name="text_7" styleLbl="node1">
          <dgm:varLst>
            <dgm:bulletEnabled val="1"/>
          </dgm:varLst>
          <dgm:choose name="Name55">
            <dgm:if name="Name56" func="var" arg="dir" op="equ" val="norm">
              <dgm:alg type="tx">
                <dgm:param type="parTxLTRAlign" val="l"/>
                <dgm:param type="shpTxLTRAlignCh" val="l"/>
                <dgm:param type="parTxRTLAlign" val="l"/>
                <dgm:param type="shpTxRTLAlignCh" val="l"/>
              </dgm:alg>
            </dgm:if>
            <dgm:else name="Name57">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7">
          <dgm:alg type="sp"/>
          <dgm:shape xmlns:r="http://schemas.openxmlformats.org/officeDocument/2006/relationships" r:blip="">
            <dgm:adjLst/>
          </dgm:shape>
          <dgm:presOf/>
          <dgm:constrLst/>
          <dgm:forEach name="Name58" ref="accentRepeat"/>
        </dgm:layoutNode>
      </dgm:forEach>
    </dgm:layoutNode>
  </dgm:layoutNode>
</dgm:layoutDef>
</file>

<file path=xl/diagrams/layout3.xml><?xml version="1.0" encoding="utf-8"?>
<dgm:layoutDef xmlns:dgm="http://schemas.openxmlformats.org/drawingml/2006/diagram" xmlns:a="http://schemas.openxmlformats.org/drawingml/2006/main" uniqueId="urn:microsoft.com/office/officeart/2008/layout/VerticalCurvedList">
  <dgm:title val=""/>
  <dgm:desc val=""/>
  <dgm:catLst>
    <dgm:cat type="list" pri="20000"/>
  </dgm:catLst>
  <dgm:sampData>
    <dgm:dataModel>
      <dgm:ptLst>
        <dgm:pt modelId="0" type="doc"/>
        <dgm:pt modelId="1">
          <dgm:prSet phldr="1"/>
        </dgm:pt>
        <dgm:pt modelId="2">
          <dgm:prSet phldr="1"/>
        </dgm:pt>
        <dgm:pt modelId="3">
          <dgm:prSet phldr="1"/>
        </dgm:pt>
      </dgm:ptLst>
      <dgm:cxnLst>
        <dgm:cxn modelId="4" srcId="0" destId="1" srcOrd="0" destOrd="0"/>
        <dgm:cxn modelId="5" srcId="0" destId="2" srcOrd="1" destOrd="0"/>
        <dgm:cxn modelId="6" srcId="0" destId="3" srcOrd="2" destOrd="0"/>
      </dgm:cxnLst>
      <dgm:bg/>
      <dgm:whole/>
    </dgm:dataModel>
  </dgm:sampData>
  <dgm:styleData>
    <dgm:dataModel>
      <dgm:ptLst>
        <dgm:pt modelId="0" type="doc"/>
        <dgm:pt modelId="1">
          <dgm:prSet phldr="1"/>
        </dgm:pt>
        <dgm:pt modelId="2">
          <dgm:prSet phldr="1"/>
        </dgm:pt>
      </dgm:ptLst>
      <dgm:cxnLst>
        <dgm:cxn modelId="3" srcId="0" destId="1" srcOrd="0" destOrd="0"/>
        <dgm:cxn modelId="4" srcId="0" destId="2" srcOrd="1" destOrd="0"/>
      </dgm:cxnLst>
      <dgm:bg/>
      <dgm:whole/>
    </dgm:dataModel>
  </dgm:styleData>
  <dgm:clrData>
    <dgm:dataModel>
      <dgm:ptLst>
        <dgm:pt modelId="0" type="doc"/>
        <dgm:pt modelId="1">
          <dgm:prSet phldr="1"/>
        </dgm:pt>
        <dgm:pt modelId="2">
          <dgm:prSet phldr="1"/>
        </dgm:pt>
        <dgm:pt modelId="3">
          <dgm:prSet phldr="1"/>
        </dgm:pt>
        <dgm:pt modelId="4">
          <dgm:prSet phldr="1"/>
        </dgm:pt>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chMax val="7"/>
      <dgm:chPref val="7"/>
      <dgm:dir/>
    </dgm:varLst>
    <dgm:alg type="composite"/>
    <dgm:shape xmlns:r="http://schemas.openxmlformats.org/officeDocument/2006/relationships" r:blip="">
      <dgm:adjLst/>
    </dgm:shape>
    <dgm:constrLst>
      <dgm:constr type="w" for="ch" refType="h" refFor="ch" op="gte" fact="0.8"/>
    </dgm:constrLst>
    <dgm:layoutNode name="Name1">
      <dgm:alg type="composite"/>
      <dgm:shape xmlns:r="http://schemas.openxmlformats.org/officeDocument/2006/relationships" r:blip="">
        <dgm:adjLst/>
      </dgm:shape>
      <dgm:choose name="Name2">
        <dgm:if name="Name3" func="var" arg="dir" op="equ" val="norm">
          <dgm:choose name="Name4">
            <dgm:if name="Name5" axis="ch" ptType="node" func="cnt" op="equ" val="1">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625"/>
                <dgm:constr type="w" for="ch" forName="accent_1" refType="h" refFor="ch" refForName="accent_1" op="equ"/>
                <dgm:constr type="ctrY" for="ch" forName="accent_1" refType="h" fact="0.5"/>
                <dgm:constr type="ctrX" for="ch" forName="accent_1" refType="h" fact="0.2253"/>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primFontSz" for="ch" ptType="node" op="equ" val="65"/>
              </dgm:constrLst>
            </dgm:if>
            <dgm:if name="Name6" axis="ch" ptType="node" func="cnt" op="equ" val="2">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3571"/>
                <dgm:constr type="w" for="ch" forName="accent_1" refType="h" refFor="ch" refForName="accent_1" op="equ"/>
                <dgm:constr type="ctrY" for="ch" forName="accent_1" refType="h" fact="0.2857"/>
                <dgm:constr type="ctrX" for="ch" forName="accent_1" refType="h" fact="0.1891"/>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3571"/>
                <dgm:constr type="w" for="ch" forName="accent_2" refType="h" refFor="ch" refForName="accent_2" op="equ"/>
                <dgm:constr type="ctrY" for="ch" forName="accent_2" refType="h" fact="0.7143"/>
                <dgm:constr type="ctrX" for="ch" forName="accent_2" refType="h" fact="0.1891"/>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primFontSz" for="ch" ptType="node" op="equ" val="65"/>
              </dgm:constrLst>
            </dgm:if>
            <dgm:if name="Name7" axis="ch" ptType="node" func="cnt" op="equ" val="3">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25"/>
                <dgm:constr type="w" for="ch" forName="accent_1" refType="h" refFor="ch" refForName="accent_1" op="equ"/>
                <dgm:constr type="ctrY" for="ch" forName="accent_1" refType="h" fact="0.2"/>
                <dgm:constr type="ctrX" for="ch" forName="accent_1" refType="h" fact="0.1526"/>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25"/>
                <dgm:constr type="w" for="ch" forName="accent_2" refType="h" refFor="ch" refForName="accent_2" op="equ"/>
                <dgm:constr type="ctrY" for="ch" forName="accent_2" refType="h" fact="0.5"/>
                <dgm:constr type="ctrX" for="ch" forName="accent_2" refType="h" fact="0.2253"/>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25"/>
                <dgm:constr type="w" for="ch" forName="accent_3" refType="h" refFor="ch" refForName="accent_3" op="equ"/>
                <dgm:constr type="ctrY" for="ch" forName="accent_3" refType="h" fact="0.8"/>
                <dgm:constr type="ctrX" for="ch" forName="accent_3" refType="h" fact="0.1526"/>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primFontSz" for="ch" ptType="node" op="equ" val="65"/>
              </dgm:constrLst>
            </dgm:if>
            <dgm:if name="Name8" axis="ch" ptType="node" func="cnt" op="equ" val="4">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1923"/>
                <dgm:constr type="w" for="ch" forName="accent_1" refType="h" refFor="ch" refForName="accent_1" op="equ"/>
                <dgm:constr type="ctrY" for="ch" forName="accent_1" refType="h" fact="0.1538"/>
                <dgm:constr type="ctrX" for="ch" forName="accent_1" refType="h" fact="0.1268"/>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1923"/>
                <dgm:constr type="w" for="ch" forName="accent_2" refType="h" refFor="ch" refForName="accent_2" op="equ"/>
                <dgm:constr type="ctrY" for="ch" forName="accent_2" refType="h" fact="0.3846"/>
                <dgm:constr type="ctrX" for="ch" forName="accent_2" refType="h" fact="0.215"/>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1923"/>
                <dgm:constr type="w" for="ch" forName="accent_3" refType="h" refFor="ch" refForName="accent_3" op="equ"/>
                <dgm:constr type="ctrY" for="ch" forName="accent_3" refType="h" fact="0.6154"/>
                <dgm:constr type="ctrX" for="ch" forName="accent_3" refType="h" fact="0.215"/>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h" for="ch" forName="accent_4" refType="h" fact="0.1923"/>
                <dgm:constr type="w" for="ch" forName="accent_4" refType="h" refFor="ch" refForName="accent_4" op="equ"/>
                <dgm:constr type="ctrY" for="ch" forName="accent_4" refType="h" fact="0.8462"/>
                <dgm:constr type="ctrX" for="ch" forName="accent_4" refType="h" fact="0.1268"/>
                <dgm:constr type="l" for="ch" forName="text_4" refType="ctrX" refFor="ch" refForName="accent_4"/>
                <dgm:constr type="r" for="ch" forName="text_4" refType="w"/>
                <dgm:constr type="w" for="ch" forName="text_4" refType="h" refFor="ch" refForName="text_4" op="gte"/>
                <dgm:constr type="h" for="ch" forName="text_4" refType="h" refFor="ch" refForName="accent_4" fact="0.8"/>
                <dgm:constr type="ctrY" for="ch" forName="text_4" refType="ctrY" refFor="ch" refForName="accent_4"/>
                <dgm:constr type="lMarg" for="ch" forName="text_4" refType="w" refFor="ch" refForName="accent_4" fact="1.8"/>
                <dgm:constr type="primFontSz" for="ch" ptType="node" op="equ" val="65"/>
              </dgm:constrLst>
            </dgm:if>
            <dgm:if name="Name9" axis="ch" ptType="node" func="cnt" op="equ" val="5">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1563"/>
                <dgm:constr type="w" for="ch" forName="accent_1" refType="h" refFor="ch" refForName="accent_1" op="equ"/>
                <dgm:constr type="ctrY" for="ch" forName="accent_1" refType="h" fact="0.125"/>
                <dgm:constr type="ctrX" for="ch" forName="accent_1" refType="h" fact="0.1082"/>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1563"/>
                <dgm:constr type="w" for="ch" forName="accent_2" refType="h" refFor="ch" refForName="accent_2" op="equ"/>
                <dgm:constr type="ctrY" for="ch" forName="accent_2" refType="h" fact="0.3125"/>
                <dgm:constr type="ctrX" for="ch" forName="accent_2" refType="h" fact="0.1978"/>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1563"/>
                <dgm:constr type="w" for="ch" forName="accent_3" refType="h" refFor="ch" refForName="accent_3" op="equ"/>
                <dgm:constr type="ctrY" for="ch" forName="accent_3" refType="h" fact="0.5"/>
                <dgm:constr type="ctrX" for="ch" forName="accent_3" refType="h" fact="0.2253"/>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h" for="ch" forName="accent_4" refType="h" fact="0.1563"/>
                <dgm:constr type="w" for="ch" forName="accent_4" refType="h" refFor="ch" refForName="accent_4" op="equ"/>
                <dgm:constr type="ctrY" for="ch" forName="accent_4" refType="h" fact="0.6875"/>
                <dgm:constr type="ctrX" for="ch" forName="accent_4" refType="h" fact="0.1978"/>
                <dgm:constr type="l" for="ch" forName="text_4" refType="ctrX" refFor="ch" refForName="accent_4"/>
                <dgm:constr type="r" for="ch" forName="text_4" refType="w"/>
                <dgm:constr type="w" for="ch" forName="text_4" refType="h" refFor="ch" refForName="text_4" op="gte"/>
                <dgm:constr type="h" for="ch" forName="text_4" refType="h" refFor="ch" refForName="accent_4" fact="0.8"/>
                <dgm:constr type="ctrY" for="ch" forName="text_4" refType="ctrY" refFor="ch" refForName="accent_4"/>
                <dgm:constr type="lMarg" for="ch" forName="text_4" refType="w" refFor="ch" refForName="accent_4" fact="1.8"/>
                <dgm:constr type="h" for="ch" forName="accent_5" refType="h" fact="0.1563"/>
                <dgm:constr type="w" for="ch" forName="accent_5" refType="h" refFor="ch" refForName="accent_5" op="equ"/>
                <dgm:constr type="ctrY" for="ch" forName="accent_5" refType="h" fact="0.875"/>
                <dgm:constr type="ctrX" for="ch" forName="accent_5" refType="h" fact="0.1082"/>
                <dgm:constr type="l" for="ch" forName="text_5" refType="ctrX" refFor="ch" refForName="accent_5"/>
                <dgm:constr type="r" for="ch" forName="text_5" refType="w"/>
                <dgm:constr type="w" for="ch" forName="text_5" refType="h" refFor="ch" refForName="text_5" op="gte"/>
                <dgm:constr type="h" for="ch" forName="text_5" refType="h" refFor="ch" refForName="accent_5" fact="0.8"/>
                <dgm:constr type="ctrY" for="ch" forName="text_5" refType="ctrY" refFor="ch" refForName="accent_5"/>
                <dgm:constr type="lMarg" for="ch" forName="text_5" refType="w" refFor="ch" refForName="accent_5" fact="1.8"/>
                <dgm:constr type="primFontSz" for="ch" ptType="node" op="equ" val="65"/>
              </dgm:constrLst>
            </dgm:if>
            <dgm:if name="Name10" axis="ch" ptType="node" func="cnt" op="equ" val="6">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1316"/>
                <dgm:constr type="w" for="ch" forName="accent_1" refType="h" refFor="ch" refForName="accent_1" op="equ"/>
                <dgm:constr type="ctrY" for="ch" forName="accent_1" refType="h" fact="0.1053"/>
                <dgm:constr type="ctrX" for="ch" forName="accent_1" refType="h" fact="0.0943"/>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1316"/>
                <dgm:constr type="w" for="ch" forName="accent_2" refType="h" refFor="ch" refForName="accent_2" op="equ"/>
                <dgm:constr type="ctrY" for="ch" forName="accent_2" refType="h" fact="0.2632"/>
                <dgm:constr type="ctrX" for="ch" forName="accent_2" refType="h" fact="0.1809"/>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1316"/>
                <dgm:constr type="w" for="ch" forName="accent_3" refType="h" refFor="ch" refForName="accent_3" op="equ"/>
                <dgm:constr type="ctrY" for="ch" forName="accent_3" refType="h" fact="0.4211"/>
                <dgm:constr type="ctrX" for="ch" forName="accent_3" refType="h" fact="0.2205"/>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h" for="ch" forName="accent_4" refType="h" fact="0.1316"/>
                <dgm:constr type="w" for="ch" forName="accent_4" refType="h" refFor="ch" refForName="accent_4" op="equ"/>
                <dgm:constr type="ctrY" for="ch" forName="accent_4" refType="h" fact="0.5789"/>
                <dgm:constr type="ctrX" for="ch" forName="accent_4" refType="h" fact="0.2205"/>
                <dgm:constr type="l" for="ch" forName="text_4" refType="ctrX" refFor="ch" refForName="accent_4"/>
                <dgm:constr type="r" for="ch" forName="text_4" refType="w"/>
                <dgm:constr type="w" for="ch" forName="text_4" refType="h" refFor="ch" refForName="text_4" op="gte"/>
                <dgm:constr type="h" for="ch" forName="text_4" refType="h" refFor="ch" refForName="accent_4" fact="0.8"/>
                <dgm:constr type="ctrY" for="ch" forName="text_4" refType="ctrY" refFor="ch" refForName="accent_4"/>
                <dgm:constr type="lMarg" for="ch" forName="text_4" refType="w" refFor="ch" refForName="accent_4" fact="1.8"/>
                <dgm:constr type="h" for="ch" forName="accent_5" refType="h" fact="0.1316"/>
                <dgm:constr type="w" for="ch" forName="accent_5" refType="h" refFor="ch" refForName="accent_5" op="equ"/>
                <dgm:constr type="ctrY" for="ch" forName="accent_5" refType="h" fact="0.7368"/>
                <dgm:constr type="ctrX" for="ch" forName="accent_5" refType="h" fact="0.1809"/>
                <dgm:constr type="l" for="ch" forName="text_5" refType="ctrX" refFor="ch" refForName="accent_5"/>
                <dgm:constr type="r" for="ch" forName="text_5" refType="w"/>
                <dgm:constr type="w" for="ch" forName="text_5" refType="h" refFor="ch" refForName="text_5" op="gte"/>
                <dgm:constr type="h" for="ch" forName="text_5" refType="h" refFor="ch" refForName="accent_5" fact="0.8"/>
                <dgm:constr type="ctrY" for="ch" forName="text_5" refType="ctrY" refFor="ch" refForName="accent_5"/>
                <dgm:constr type="lMarg" for="ch" forName="text_5" refType="w" refFor="ch" refForName="accent_5" fact="1.8"/>
                <dgm:constr type="h" for="ch" forName="accent_6" refType="h" fact="0.1316"/>
                <dgm:constr type="w" for="ch" forName="accent_6" refType="h" refFor="ch" refForName="accent_6" op="equ"/>
                <dgm:constr type="ctrY" for="ch" forName="accent_6" refType="h" fact="0.8947"/>
                <dgm:constr type="ctrX" for="ch" forName="accent_6" refType="h" fact="0.0943"/>
                <dgm:constr type="l" for="ch" forName="text_6" refType="ctrX" refFor="ch" refForName="accent_6"/>
                <dgm:constr type="r" for="ch" forName="text_6" refType="w"/>
                <dgm:constr type="w" for="ch" forName="text_6" refType="h" refFor="ch" refForName="text_6" op="gte"/>
                <dgm:constr type="h" for="ch" forName="text_6" refType="h" refFor="ch" refForName="accent_6" fact="0.8"/>
                <dgm:constr type="ctrY" for="ch" forName="text_6" refType="ctrY" refFor="ch" refForName="accent_6"/>
                <dgm:constr type="lMarg" for="ch" forName="text_6" refType="w" refFor="ch" refForName="accent_6" fact="1.8"/>
                <dgm:constr type="primFontSz" for="ch" ptType="node" op="equ" val="65"/>
              </dgm:constrLst>
            </dgm:if>
            <dgm:else name="Name11">
              <dgm:constrLst>
                <dgm:constr type="h" for="ch" forName="cycle" refType="h"/>
                <dgm:constr type="w" for="ch" forName="cycle" refType="h" refFor="ch" refForName="cycle" fact="0.26"/>
                <dgm:constr type="l" for="ch" forName="cycle"/>
                <dgm:constr type="ctrY" for="ch" forName="cycle" refType="h" fact="0.5"/>
                <dgm:constr type="diam" for="ch" forName="cycle" refType="h" fact="1.344"/>
                <dgm:constr type="h" for="ch" forName="accent_1" refType="h" fact="0.1136"/>
                <dgm:constr type="w" for="ch" forName="accent_1" refType="h" refFor="ch" refForName="accent_1" op="equ"/>
                <dgm:constr type="ctrY" for="ch" forName="accent_1" refType="h" fact="0.0909"/>
                <dgm:constr type="ctrX" for="ch" forName="accent_1" refType="h" fact="0.0835"/>
                <dgm:constr type="l" for="ch" forName="text_1" refType="ctrX" refFor="ch" refForName="accent_1"/>
                <dgm:constr type="r" for="ch" forName="text_1" refType="w"/>
                <dgm:constr type="w" for="ch" forName="text_1" refType="h" refFor="ch" refForName="text_1" op="gte"/>
                <dgm:constr type="h" for="ch" forName="text_1" refType="h" refFor="ch" refForName="accent_1" fact="0.8"/>
                <dgm:constr type="ctrY" for="ch" forName="text_1" refType="ctrY" refFor="ch" refForName="accent_1"/>
                <dgm:constr type="lMarg" for="ch" forName="text_1" refType="w" refFor="ch" refForName="accent_1" fact="1.8"/>
                <dgm:constr type="h" for="ch" forName="accent_2" refType="h" fact="0.1136"/>
                <dgm:constr type="w" for="ch" forName="accent_2" refType="h" refFor="ch" refForName="accent_2" op="equ"/>
                <dgm:constr type="ctrY" for="ch" forName="accent_2" refType="h" fact="0.2273"/>
                <dgm:constr type="ctrX" for="ch" forName="accent_2" refType="h" fact="0.1658"/>
                <dgm:constr type="l" for="ch" forName="text_2" refType="ctrX" refFor="ch" refForName="accent_2"/>
                <dgm:constr type="r" for="ch" forName="text_2" refType="w"/>
                <dgm:constr type="w" for="ch" forName="text_2" refType="h" refFor="ch" refForName="text_2" op="gte"/>
                <dgm:constr type="h" for="ch" forName="text_2" refType="h" refFor="ch" refForName="accent_2" fact="0.8"/>
                <dgm:constr type="ctrY" for="ch" forName="text_2" refType="ctrY" refFor="ch" refForName="accent_2"/>
                <dgm:constr type="lMarg" for="ch" forName="text_2" refType="w" refFor="ch" refForName="accent_2" fact="1.8"/>
                <dgm:constr type="h" for="ch" forName="accent_3" refType="h" fact="0.1136"/>
                <dgm:constr type="w" for="ch" forName="accent_3" refType="h" refFor="ch" refForName="accent_3" op="equ"/>
                <dgm:constr type="ctrY" for="ch" forName="accent_3" refType="h" fact="0.3636"/>
                <dgm:constr type="ctrX" for="ch" forName="accent_3" refType="h" fact="0.2109"/>
                <dgm:constr type="l" for="ch" forName="text_3" refType="ctrX" refFor="ch" refForName="accent_3"/>
                <dgm:constr type="r" for="ch" forName="text_3" refType="w"/>
                <dgm:constr type="w" for="ch" forName="text_3" refType="h" refFor="ch" refForName="text_3" op="gte"/>
                <dgm:constr type="h" for="ch" forName="text_3" refType="h" refFor="ch" refForName="accent_3" fact="0.8"/>
                <dgm:constr type="ctrY" for="ch" forName="text_3" refType="ctrY" refFor="ch" refForName="accent_3"/>
                <dgm:constr type="lMarg" for="ch" forName="text_3" refType="w" refFor="ch" refForName="accent_3" fact="1.8"/>
                <dgm:constr type="h" for="ch" forName="accent_4" refType="h" fact="0.1136"/>
                <dgm:constr type="w" for="ch" forName="accent_4" refType="h" refFor="ch" refForName="accent_4" op="equ"/>
                <dgm:constr type="ctrY" for="ch" forName="accent_4" refType="h" fact="0.5"/>
                <dgm:constr type="ctrX" for="ch" forName="accent_4" refType="h" fact="0.2253"/>
                <dgm:constr type="l" for="ch" forName="text_4" refType="ctrX" refFor="ch" refForName="accent_4"/>
                <dgm:constr type="r" for="ch" forName="text_4" refType="w"/>
                <dgm:constr type="w" for="ch" forName="text_4" refType="h" refFor="ch" refForName="text_4" op="gte"/>
                <dgm:constr type="h" for="ch" forName="text_4" refType="h" refFor="ch" refForName="accent_4" fact="0.8"/>
                <dgm:constr type="ctrY" for="ch" forName="text_4" refType="ctrY" refFor="ch" refForName="accent_4"/>
                <dgm:constr type="lMarg" for="ch" forName="text_4" refType="w" refFor="ch" refForName="accent_4" fact="1.8"/>
                <dgm:constr type="h" for="ch" forName="accent_5" refType="h" fact="0.1136"/>
                <dgm:constr type="w" for="ch" forName="accent_5" refType="h" refFor="ch" refForName="accent_5" op="equ"/>
                <dgm:constr type="ctrY" for="ch" forName="accent_5" refType="h" fact="0.6364"/>
                <dgm:constr type="ctrX" for="ch" forName="accent_5" refType="h" fact="0.2109"/>
                <dgm:constr type="l" for="ch" forName="text_5" refType="ctrX" refFor="ch" refForName="accent_5"/>
                <dgm:constr type="r" for="ch" forName="text_5" refType="w"/>
                <dgm:constr type="w" for="ch" forName="text_5" refType="h" refFor="ch" refForName="text_5" op="gte"/>
                <dgm:constr type="h" for="ch" forName="text_5" refType="h" refFor="ch" refForName="accent_5" fact="0.8"/>
                <dgm:constr type="ctrY" for="ch" forName="text_5" refType="ctrY" refFor="ch" refForName="accent_5"/>
                <dgm:constr type="lMarg" for="ch" forName="text_5" refType="w" refFor="ch" refForName="accent_5" fact="1.8"/>
                <dgm:constr type="h" for="ch" forName="accent_6" refType="h" fact="0.1136"/>
                <dgm:constr type="w" for="ch" forName="accent_6" refType="h" refFor="ch" refForName="accent_6" op="equ"/>
                <dgm:constr type="ctrY" for="ch" forName="accent_6" refType="h" fact="0.7727"/>
                <dgm:constr type="ctrX" for="ch" forName="accent_6" refType="h" fact="0.1658"/>
                <dgm:constr type="l" for="ch" forName="text_6" refType="ctrX" refFor="ch" refForName="accent_6"/>
                <dgm:constr type="r" for="ch" forName="text_6" refType="w"/>
                <dgm:constr type="w" for="ch" forName="text_6" refType="h" refFor="ch" refForName="text_6" op="gte"/>
                <dgm:constr type="h" for="ch" forName="text_6" refType="h" refFor="ch" refForName="accent_6" fact="0.8"/>
                <dgm:constr type="ctrY" for="ch" forName="text_6" refType="ctrY" refFor="ch" refForName="accent_6"/>
                <dgm:constr type="lMarg" for="ch" forName="text_6" refType="w" refFor="ch" refForName="accent_6" fact="1.8"/>
                <dgm:constr type="h" for="ch" forName="accent_7" refType="h" fact="0.1136"/>
                <dgm:constr type="w" for="ch" forName="accent_7" refType="h" refFor="ch" refForName="accent_7" op="equ"/>
                <dgm:constr type="ctrY" for="ch" forName="accent_7" refType="h" fact="0.9091"/>
                <dgm:constr type="ctrX" for="ch" forName="accent_7" refType="h" fact="0.0835"/>
                <dgm:constr type="l" for="ch" forName="text_7" refType="ctrX" refFor="ch" refForName="accent_7"/>
                <dgm:constr type="r" for="ch" forName="text_7" refType="w"/>
                <dgm:constr type="w" for="ch" forName="text_7" refType="h" refFor="ch" refForName="text_7" op="gte"/>
                <dgm:constr type="h" for="ch" forName="text_7" refType="h" refFor="ch" refForName="accent_7" fact="0.8"/>
                <dgm:constr type="ctrY" for="ch" forName="text_7" refType="ctrY" refFor="ch" refForName="accent_7"/>
                <dgm:constr type="lMarg" for="ch" forName="text_7" refType="w" refFor="ch" refForName="accent_7" fact="1.8"/>
                <dgm:constr type="primFontSz" for="ch" ptType="node" op="equ" val="65"/>
              </dgm:constrLst>
            </dgm:else>
          </dgm:choose>
        </dgm:if>
        <dgm:else name="Name12">
          <dgm:choose name="Name13">
            <dgm:if name="Name14" axis="ch" ptType="node" func="cnt" op="equ" val="1">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625"/>
                <dgm:constr type="w" for="ch" forName="accent_1" refType="h" refFor="ch" refForName="accent_1" op="equ"/>
                <dgm:constr type="ctrY" for="ch" forName="accent_1" refType="h" fact="0.5"/>
                <dgm:constr type="ctrX" for="ch" forName="accent_1" refType="w"/>
                <dgm:constr type="ctrXOff" for="ch" forName="accent_1" refType="h" fact="-0.2253"/>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primFontSz" for="ch" ptType="node" op="equ" val="65"/>
              </dgm:constrLst>
            </dgm:if>
            <dgm:if name="Name15" axis="ch" ptType="node" func="cnt" op="equ" val="2">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3571"/>
                <dgm:constr type="w" for="ch" forName="accent_1" refType="h" refFor="ch" refForName="accent_1" op="equ"/>
                <dgm:constr type="ctrY" for="ch" forName="accent_1" refType="h" fact="0.2857"/>
                <dgm:constr type="ctrX" for="ch" forName="accent_1" refType="w"/>
                <dgm:constr type="ctrXOff" for="ch" forName="accent_1" refType="h" fact="-0.1891"/>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3571"/>
                <dgm:constr type="w" for="ch" forName="accent_2" refType="h" refFor="ch" refForName="accent_2" op="equ"/>
                <dgm:constr type="ctrY" for="ch" forName="accent_2" refType="h" fact="0.7143"/>
                <dgm:constr type="ctrX" for="ch" forName="accent_2" refType="w"/>
                <dgm:constr type="ctrXOff" for="ch" forName="accent_2" refType="h" fact="-0.1891"/>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primFontSz" for="ch" ptType="node" op="equ" val="65"/>
              </dgm:constrLst>
            </dgm:if>
            <dgm:if name="Name16" axis="ch" ptType="node" func="cnt" op="equ" val="3">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25"/>
                <dgm:constr type="w" for="ch" forName="accent_1" refType="h" refFor="ch" refForName="accent_1" op="equ"/>
                <dgm:constr type="ctrY" for="ch" forName="accent_1" refType="h" fact="0.2"/>
                <dgm:constr type="ctrX" for="ch" forName="accent_1" refType="w"/>
                <dgm:constr type="ctrXOff" for="ch" forName="accent_1" refType="h" fact="-0.1526"/>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25"/>
                <dgm:constr type="w" for="ch" forName="accent_2" refType="h" refFor="ch" refForName="accent_2" op="equ"/>
                <dgm:constr type="ctrY" for="ch" forName="accent_2" refType="h" fact="0.5"/>
                <dgm:constr type="ctrX" for="ch" forName="accent_2" refType="w"/>
                <dgm:constr type="ctrXOff" for="ch" forName="accent_2" refType="h" fact="-0.2253"/>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25"/>
                <dgm:constr type="w" for="ch" forName="accent_3" refType="h" refFor="ch" refForName="accent_3" op="equ"/>
                <dgm:constr type="ctrY" for="ch" forName="accent_3" refType="h" fact="0.8"/>
                <dgm:constr type="ctrX" for="ch" forName="accent_3" refType="w"/>
                <dgm:constr type="ctrXOff" for="ch" forName="accent_3" refType="h" fact="-0.1526"/>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primFontSz" for="ch" ptType="node" op="equ" val="65"/>
              </dgm:constrLst>
            </dgm:if>
            <dgm:if name="Name17" axis="ch" ptType="node" func="cnt" op="equ" val="4">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1923"/>
                <dgm:constr type="w" for="ch" forName="accent_1" refType="h" refFor="ch" refForName="accent_1" op="equ"/>
                <dgm:constr type="ctrY" for="ch" forName="accent_1" refType="h" fact="0.1538"/>
                <dgm:constr type="ctrX" for="ch" forName="accent_1" refType="w"/>
                <dgm:constr type="ctrXOff" for="ch" forName="accent_1" refType="h" fact="-0.1268"/>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1923"/>
                <dgm:constr type="w" for="ch" forName="accent_2" refType="h" refFor="ch" refForName="accent_2" op="equ"/>
                <dgm:constr type="ctrY" for="ch" forName="accent_2" refType="h" fact="0.3846"/>
                <dgm:constr type="ctrX" for="ch" forName="accent_2" refType="w"/>
                <dgm:constr type="ctrXOff" for="ch" forName="accent_2" refType="h" fact="-0.215"/>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1923"/>
                <dgm:constr type="w" for="ch" forName="accent_3" refType="h" refFor="ch" refForName="accent_3" op="equ"/>
                <dgm:constr type="ctrY" for="ch" forName="accent_3" refType="h" fact="0.6154"/>
                <dgm:constr type="ctrX" for="ch" forName="accent_3" refType="w"/>
                <dgm:constr type="ctrXOff" for="ch" forName="accent_3" refType="h" fact="-0.215"/>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h" for="ch" forName="accent_4" refType="h" fact="0.1923"/>
                <dgm:constr type="w" for="ch" forName="accent_4" refType="h" refFor="ch" refForName="accent_4" op="equ"/>
                <dgm:constr type="ctrY" for="ch" forName="accent_4" refType="h" fact="0.8462"/>
                <dgm:constr type="ctrX" for="ch" forName="accent_4" refType="w"/>
                <dgm:constr type="ctrXOff" for="ch" forName="accent_4" refType="h" fact="-0.1268"/>
                <dgm:constr type="r" for="ch" forName="text_4" refType="ctrX" refFor="ch" refForName="accent_4"/>
                <dgm:constr type="rOff" for="ch" forName="text_4" refType="ctrXOff" refFor="ch" refForName="accent_4"/>
                <dgm:constr type="l" for="ch" forName="text_4"/>
                <dgm:constr type="w" for="ch" forName="text_4" refType="h" refFor="ch" refForName="text_4" op="gte"/>
                <dgm:constr type="h" for="ch" forName="text_4" refType="h" refFor="ch" refForName="accent_4" fact="0.8"/>
                <dgm:constr type="ctrY" for="ch" forName="text_4" refType="ctrY" refFor="ch" refForName="accent_4"/>
                <dgm:constr type="rMarg" for="ch" forName="text_4" refType="w" refFor="ch" refForName="accent_4" fact="1.8"/>
                <dgm:constr type="primFontSz" for="ch" ptType="node" op="equ" val="65"/>
              </dgm:constrLst>
            </dgm:if>
            <dgm:if name="Name18" axis="ch" ptType="node" func="cnt" op="equ" val="5">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1563"/>
                <dgm:constr type="w" for="ch" forName="accent_1" refType="h" refFor="ch" refForName="accent_1" op="equ"/>
                <dgm:constr type="ctrY" for="ch" forName="accent_1" refType="h" fact="0.125"/>
                <dgm:constr type="ctrX" for="ch" forName="accent_1" refType="w"/>
                <dgm:constr type="ctrXOff" for="ch" forName="accent_1" refType="h" fact="-0.1082"/>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1563"/>
                <dgm:constr type="w" for="ch" forName="accent_2" refType="h" refFor="ch" refForName="accent_2" op="equ"/>
                <dgm:constr type="ctrY" for="ch" forName="accent_2" refType="h" fact="0.3125"/>
                <dgm:constr type="ctrX" for="ch" forName="accent_2" refType="w"/>
                <dgm:constr type="ctrXOff" for="ch" forName="accent_2" refType="h" fact="-0.1978"/>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1563"/>
                <dgm:constr type="w" for="ch" forName="accent_3" refType="h" refFor="ch" refForName="accent_3" op="equ"/>
                <dgm:constr type="ctrY" for="ch" forName="accent_3" refType="h" fact="0.5"/>
                <dgm:constr type="ctrX" for="ch" forName="accent_3" refType="w"/>
                <dgm:constr type="ctrXOff" for="ch" forName="accent_3" refType="h" fact="-0.2253"/>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h" for="ch" forName="accent_4" refType="h" fact="0.1563"/>
                <dgm:constr type="w" for="ch" forName="accent_4" refType="h" refFor="ch" refForName="accent_4" op="equ"/>
                <dgm:constr type="ctrY" for="ch" forName="accent_4" refType="h" fact="0.6875"/>
                <dgm:constr type="ctrX" for="ch" forName="accent_4" refType="w"/>
                <dgm:constr type="ctrXOff" for="ch" forName="accent_4" refType="h" fact="-0.1978"/>
                <dgm:constr type="r" for="ch" forName="text_4" refType="ctrX" refFor="ch" refForName="accent_4"/>
                <dgm:constr type="rOff" for="ch" forName="text_4" refType="ctrXOff" refFor="ch" refForName="accent_4"/>
                <dgm:constr type="l" for="ch" forName="text_4"/>
                <dgm:constr type="w" for="ch" forName="text_4" refType="h" refFor="ch" refForName="text_4" op="gte"/>
                <dgm:constr type="h" for="ch" forName="text_4" refType="h" refFor="ch" refForName="accent_4" fact="0.8"/>
                <dgm:constr type="ctrY" for="ch" forName="text_4" refType="ctrY" refFor="ch" refForName="accent_4"/>
                <dgm:constr type="rMarg" for="ch" forName="text_4" refType="w" refFor="ch" refForName="accent_4" fact="1.8"/>
                <dgm:constr type="h" for="ch" forName="accent_5" refType="h" fact="0.1563"/>
                <dgm:constr type="w" for="ch" forName="accent_5" refType="h" refFor="ch" refForName="accent_5" op="equ"/>
                <dgm:constr type="ctrY" for="ch" forName="accent_5" refType="h" fact="0.875"/>
                <dgm:constr type="ctrX" for="ch" forName="accent_5" refType="w"/>
                <dgm:constr type="ctrXOff" for="ch" forName="accent_5" refType="h" fact="-0.1082"/>
                <dgm:constr type="r" for="ch" forName="text_5" refType="ctrX" refFor="ch" refForName="accent_5"/>
                <dgm:constr type="rOff" for="ch" forName="text_5" refType="ctrXOff" refFor="ch" refForName="accent_5"/>
                <dgm:constr type="l" for="ch" forName="text_5"/>
                <dgm:constr type="w" for="ch" forName="text_5" refType="h" refFor="ch" refForName="text_5" op="gte"/>
                <dgm:constr type="h" for="ch" forName="text_5" refType="h" refFor="ch" refForName="accent_5" fact="0.8"/>
                <dgm:constr type="ctrY" for="ch" forName="text_5" refType="ctrY" refFor="ch" refForName="accent_5"/>
                <dgm:constr type="rMarg" for="ch" forName="text_5" refType="w" refFor="ch" refForName="accent_5" fact="1.8"/>
                <dgm:constr type="primFontSz" for="ch" ptType="node" op="equ" val="65"/>
              </dgm:constrLst>
            </dgm:if>
            <dgm:if name="Name19" axis="ch" ptType="node" func="cnt" op="equ" val="6">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1316"/>
                <dgm:constr type="w" for="ch" forName="accent_1" refType="h" refFor="ch" refForName="accent_1" op="equ"/>
                <dgm:constr type="ctrY" for="ch" forName="accent_1" refType="h" fact="0.1053"/>
                <dgm:constr type="ctrX" for="ch" forName="accent_1" refType="w"/>
                <dgm:constr type="ctrXOff" for="ch" forName="accent_1" refType="h" fact="-0.0943"/>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1316"/>
                <dgm:constr type="w" for="ch" forName="accent_2" refType="h" refFor="ch" refForName="accent_2" op="equ"/>
                <dgm:constr type="ctrY" for="ch" forName="accent_2" refType="h" fact="0.2632"/>
                <dgm:constr type="ctrX" for="ch" forName="accent_2" refType="w"/>
                <dgm:constr type="ctrXOff" for="ch" forName="accent_2" refType="h" fact="-0.1809"/>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1316"/>
                <dgm:constr type="w" for="ch" forName="accent_3" refType="h" refFor="ch" refForName="accent_3" op="equ"/>
                <dgm:constr type="ctrY" for="ch" forName="accent_3" refType="h" fact="0.4211"/>
                <dgm:constr type="ctrX" for="ch" forName="accent_3" refType="w"/>
                <dgm:constr type="ctrXOff" for="ch" forName="accent_3" refType="h" fact="-0.2205"/>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h" for="ch" forName="accent_4" refType="h" fact="0.1316"/>
                <dgm:constr type="w" for="ch" forName="accent_4" refType="h" refFor="ch" refForName="accent_4" op="equ"/>
                <dgm:constr type="ctrY" for="ch" forName="accent_4" refType="h" fact="0.5789"/>
                <dgm:constr type="ctrX" for="ch" forName="accent_4" refType="w"/>
                <dgm:constr type="ctrXOff" for="ch" forName="accent_4" refType="h" fact="-0.2205"/>
                <dgm:constr type="r" for="ch" forName="text_4" refType="ctrX" refFor="ch" refForName="accent_4"/>
                <dgm:constr type="rOff" for="ch" forName="text_4" refType="ctrXOff" refFor="ch" refForName="accent_4"/>
                <dgm:constr type="l" for="ch" forName="text_4"/>
                <dgm:constr type="w" for="ch" forName="text_4" refType="h" refFor="ch" refForName="text_4" op="gte"/>
                <dgm:constr type="h" for="ch" forName="text_4" refType="h" refFor="ch" refForName="accent_4" fact="0.8"/>
                <dgm:constr type="ctrY" for="ch" forName="text_4" refType="ctrY" refFor="ch" refForName="accent_4"/>
                <dgm:constr type="rMarg" for="ch" forName="text_4" refType="w" refFor="ch" refForName="accent_4" fact="1.8"/>
                <dgm:constr type="h" for="ch" forName="accent_5" refType="h" fact="0.1316"/>
                <dgm:constr type="w" for="ch" forName="accent_5" refType="h" refFor="ch" refForName="accent_5" op="equ"/>
                <dgm:constr type="ctrY" for="ch" forName="accent_5" refType="h" fact="0.7368"/>
                <dgm:constr type="ctrX" for="ch" forName="accent_5" refType="w"/>
                <dgm:constr type="ctrXOff" for="ch" forName="accent_5" refType="h" fact="-0.1809"/>
                <dgm:constr type="r" for="ch" forName="text_5" refType="ctrX" refFor="ch" refForName="accent_5"/>
                <dgm:constr type="rOff" for="ch" forName="text_5" refType="ctrXOff" refFor="ch" refForName="accent_5"/>
                <dgm:constr type="l" for="ch" forName="text_5"/>
                <dgm:constr type="w" for="ch" forName="text_5" refType="h" refFor="ch" refForName="text_5" op="gte"/>
                <dgm:constr type="h" for="ch" forName="text_5" refType="h" refFor="ch" refForName="accent_5" fact="0.8"/>
                <dgm:constr type="ctrY" for="ch" forName="text_5" refType="ctrY" refFor="ch" refForName="accent_5"/>
                <dgm:constr type="rMarg" for="ch" forName="text_5" refType="w" refFor="ch" refForName="accent_5" fact="1.8"/>
                <dgm:constr type="h" for="ch" forName="accent_6" refType="h" fact="0.1316"/>
                <dgm:constr type="w" for="ch" forName="accent_6" refType="h" refFor="ch" refForName="accent_6" op="equ"/>
                <dgm:constr type="ctrY" for="ch" forName="accent_6" refType="h" fact="0.8947"/>
                <dgm:constr type="ctrX" for="ch" forName="accent_6" refType="w"/>
                <dgm:constr type="ctrXOff" for="ch" forName="accent_6" refType="h" fact="-0.0943"/>
                <dgm:constr type="r" for="ch" forName="text_6" refType="ctrX" refFor="ch" refForName="accent_6"/>
                <dgm:constr type="rOff" for="ch" forName="text_6" refType="ctrXOff" refFor="ch" refForName="accent_6"/>
                <dgm:constr type="l" for="ch" forName="text_6"/>
                <dgm:constr type="w" for="ch" forName="text_6" refType="h" refFor="ch" refForName="text_6" op="gte"/>
                <dgm:constr type="h" for="ch" forName="text_6" refType="h" refFor="ch" refForName="accent_6" fact="0.8"/>
                <dgm:constr type="ctrY" for="ch" forName="text_6" refType="ctrY" refFor="ch" refForName="accent_6"/>
                <dgm:constr type="rMarg" for="ch" forName="text_6" refType="w" refFor="ch" refForName="accent_6" fact="1.8"/>
                <dgm:constr type="primFontSz" for="ch" ptType="node" op="equ" val="65"/>
              </dgm:constrLst>
            </dgm:if>
            <dgm:else name="Name20">
              <dgm:constrLst>
                <dgm:constr type="h" for="ch" forName="cycle" refType="h"/>
                <dgm:constr type="w" for="ch" forName="cycle" refType="h" refFor="ch" refForName="cycle" fact="0.26"/>
                <dgm:constr type="r" for="ch" forName="cycle" refType="w"/>
                <dgm:constr type="ctrY" for="ch" forName="cycle" refType="h" fact="0.5"/>
                <dgm:constr type="diam" for="ch" forName="cycle" refType="h" fact="1.344"/>
                <dgm:constr type="h" for="ch" forName="accent_1" refType="h" fact="0.1136"/>
                <dgm:constr type="w" for="ch" forName="accent_1" refType="h" refFor="ch" refForName="accent_1" op="equ"/>
                <dgm:constr type="ctrY" for="ch" forName="accent_1" refType="h" fact="0.0909"/>
                <dgm:constr type="ctrX" for="ch" forName="accent_1" refType="w"/>
                <dgm:constr type="ctrXOff" for="ch" forName="accent_1" refType="h" fact="-0.0835"/>
                <dgm:constr type="r" for="ch" forName="text_1" refType="ctrX" refFor="ch" refForName="accent_1"/>
                <dgm:constr type="rOff" for="ch" forName="text_1" refType="ctrXOff" refFor="ch" refForName="accent_1"/>
                <dgm:constr type="l" for="ch" forName="text_1"/>
                <dgm:constr type="w" for="ch" forName="text_1" refType="h" refFor="ch" refForName="text_1" op="gte"/>
                <dgm:constr type="h" for="ch" forName="text_1" refType="h" refFor="ch" refForName="accent_1" fact="0.8"/>
                <dgm:constr type="ctrY" for="ch" forName="text_1" refType="ctrY" refFor="ch" refForName="accent_1"/>
                <dgm:constr type="rMarg" for="ch" forName="text_1" refType="w" refFor="ch" refForName="accent_1" fact="1.8"/>
                <dgm:constr type="h" for="ch" forName="accent_2" refType="h" fact="0.1136"/>
                <dgm:constr type="w" for="ch" forName="accent_2" refType="h" refFor="ch" refForName="accent_2" op="equ"/>
                <dgm:constr type="ctrY" for="ch" forName="accent_2" refType="h" fact="0.2273"/>
                <dgm:constr type="ctrX" for="ch" forName="accent_2" refType="w"/>
                <dgm:constr type="ctrXOff" for="ch" forName="accent_2" refType="h" fact="-0.1658"/>
                <dgm:constr type="r" for="ch" forName="text_2" refType="ctrX" refFor="ch" refForName="accent_2"/>
                <dgm:constr type="rOff" for="ch" forName="text_2" refType="ctrXOff" refFor="ch" refForName="accent_2"/>
                <dgm:constr type="l" for="ch" forName="text_2"/>
                <dgm:constr type="w" for="ch" forName="text_2" refType="h" refFor="ch" refForName="text_2" op="gte"/>
                <dgm:constr type="h" for="ch" forName="text_2" refType="h" refFor="ch" refForName="accent_2" fact="0.8"/>
                <dgm:constr type="ctrY" for="ch" forName="text_2" refType="ctrY" refFor="ch" refForName="accent_2"/>
                <dgm:constr type="rMarg" for="ch" forName="text_2" refType="w" refFor="ch" refForName="accent_2" fact="1.8"/>
                <dgm:constr type="h" for="ch" forName="accent_3" refType="h" fact="0.1136"/>
                <dgm:constr type="w" for="ch" forName="accent_3" refType="h" refFor="ch" refForName="accent_3" op="equ"/>
                <dgm:constr type="ctrY" for="ch" forName="accent_3" refType="h" fact="0.3636"/>
                <dgm:constr type="ctrX" for="ch" forName="accent_3" refType="w"/>
                <dgm:constr type="ctrXOff" for="ch" forName="accent_3" refType="h" fact="-0.2109"/>
                <dgm:constr type="r" for="ch" forName="text_3" refType="ctrX" refFor="ch" refForName="accent_3"/>
                <dgm:constr type="rOff" for="ch" forName="text_3" refType="ctrXOff" refFor="ch" refForName="accent_3"/>
                <dgm:constr type="l" for="ch" forName="text_3"/>
                <dgm:constr type="w" for="ch" forName="text_3" refType="h" refFor="ch" refForName="text_3" op="gte"/>
                <dgm:constr type="h" for="ch" forName="text_3" refType="h" refFor="ch" refForName="accent_3" fact="0.8"/>
                <dgm:constr type="ctrY" for="ch" forName="text_3" refType="ctrY" refFor="ch" refForName="accent_3"/>
                <dgm:constr type="rMarg" for="ch" forName="text_3" refType="w" refFor="ch" refForName="accent_3" fact="1.8"/>
                <dgm:constr type="h" for="ch" forName="accent_4" refType="h" fact="0.1136"/>
                <dgm:constr type="w" for="ch" forName="accent_4" refType="h" refFor="ch" refForName="accent_4" op="equ"/>
                <dgm:constr type="ctrY" for="ch" forName="accent_4" refType="h" fact="0.5"/>
                <dgm:constr type="ctrX" for="ch" forName="accent_4" refType="w"/>
                <dgm:constr type="ctrXOff" for="ch" forName="accent_4" refType="h" fact="-0.2253"/>
                <dgm:constr type="r" for="ch" forName="text_4" refType="ctrX" refFor="ch" refForName="accent_4"/>
                <dgm:constr type="rOff" for="ch" forName="text_4" refType="ctrXOff" refFor="ch" refForName="accent_4"/>
                <dgm:constr type="l" for="ch" forName="text_4"/>
                <dgm:constr type="w" for="ch" forName="text_4" refType="h" refFor="ch" refForName="text_4" op="gte"/>
                <dgm:constr type="h" for="ch" forName="text_4" refType="h" refFor="ch" refForName="accent_4" fact="0.8"/>
                <dgm:constr type="ctrY" for="ch" forName="text_4" refType="ctrY" refFor="ch" refForName="accent_4"/>
                <dgm:constr type="rMarg" for="ch" forName="text_4" refType="w" refFor="ch" refForName="accent_4" fact="1.8"/>
                <dgm:constr type="h" for="ch" forName="accent_5" refType="h" fact="0.1136"/>
                <dgm:constr type="w" for="ch" forName="accent_5" refType="h" refFor="ch" refForName="accent_5" op="equ"/>
                <dgm:constr type="ctrY" for="ch" forName="accent_5" refType="h" fact="0.6364"/>
                <dgm:constr type="ctrX" for="ch" forName="accent_5" refType="w"/>
                <dgm:constr type="ctrXOff" for="ch" forName="accent_5" refType="h" fact="-0.2109"/>
                <dgm:constr type="r" for="ch" forName="text_5" refType="ctrX" refFor="ch" refForName="accent_5"/>
                <dgm:constr type="rOff" for="ch" forName="text_5" refType="ctrXOff" refFor="ch" refForName="accent_5"/>
                <dgm:constr type="l" for="ch" forName="text_5"/>
                <dgm:constr type="w" for="ch" forName="text_5" refType="h" refFor="ch" refForName="text_5" op="gte"/>
                <dgm:constr type="h" for="ch" forName="text_5" refType="h" refFor="ch" refForName="accent_5" fact="0.8"/>
                <dgm:constr type="ctrY" for="ch" forName="text_5" refType="ctrY" refFor="ch" refForName="accent_5"/>
                <dgm:constr type="rMarg" for="ch" forName="text_5" refType="w" refFor="ch" refForName="accent_5" fact="1.8"/>
                <dgm:constr type="h" for="ch" forName="accent_6" refType="h" fact="0.1136"/>
                <dgm:constr type="w" for="ch" forName="accent_6" refType="h" refFor="ch" refForName="accent_6" op="equ"/>
                <dgm:constr type="ctrY" for="ch" forName="accent_6" refType="h" fact="0.7727"/>
                <dgm:constr type="ctrX" for="ch" forName="accent_6" refType="w"/>
                <dgm:constr type="ctrXOff" for="ch" forName="accent_6" refType="h" fact="-0.1658"/>
                <dgm:constr type="r" for="ch" forName="text_6" refType="ctrX" refFor="ch" refForName="accent_6"/>
                <dgm:constr type="rOff" for="ch" forName="text_6" refType="ctrXOff" refFor="ch" refForName="accent_6"/>
                <dgm:constr type="l" for="ch" forName="text_6"/>
                <dgm:constr type="w" for="ch" forName="text_6" refType="h" refFor="ch" refForName="text_6" op="gte"/>
                <dgm:constr type="h" for="ch" forName="text_6" refType="h" refFor="ch" refForName="accent_6" fact="0.8"/>
                <dgm:constr type="ctrY" for="ch" forName="text_6" refType="ctrY" refFor="ch" refForName="accent_6"/>
                <dgm:constr type="rMarg" for="ch" forName="text_6" refType="w" refFor="ch" refForName="accent_6" fact="1.8"/>
                <dgm:constr type="h" for="ch" forName="accent_7" refType="h" fact="0.1136"/>
                <dgm:constr type="w" for="ch" forName="accent_7" refType="h" refFor="ch" refForName="accent_7" op="equ"/>
                <dgm:constr type="ctrY" for="ch" forName="accent_7" refType="h" fact="0.9091"/>
                <dgm:constr type="ctrX" for="ch" forName="accent_7" refType="w"/>
                <dgm:constr type="ctrXOff" for="ch" forName="accent_7" refType="h" fact="-0.0835"/>
                <dgm:constr type="r" for="ch" forName="text_7" refType="ctrX" refFor="ch" refForName="accent_7"/>
                <dgm:constr type="rOff" for="ch" forName="text_7" refType="ctrXOff" refFor="ch" refForName="accent_7"/>
                <dgm:constr type="l" for="ch" forName="text_7"/>
                <dgm:constr type="w" for="ch" forName="text_7" refType="h" refFor="ch" refForName="text_7" op="gte"/>
                <dgm:constr type="h" for="ch" forName="text_7" refType="h" refFor="ch" refForName="accent_7" fact="0.8"/>
                <dgm:constr type="ctrY" for="ch" forName="text_7" refType="ctrY" refFor="ch" refForName="accent_7"/>
                <dgm:constr type="rMarg" for="ch" forName="text_7" refType="w" refFor="ch" refForName="accent_7" fact="1.8"/>
                <dgm:constr type="primFontSz" for="ch" ptType="node" op="equ" val="65"/>
              </dgm:constrLst>
            </dgm:else>
          </dgm:choose>
        </dgm:else>
      </dgm:choose>
      <dgm:layoutNode name="cycle">
        <dgm:choose name="Name21">
          <dgm:if name="Name22" func="var" arg="dir" op="equ" val="norm">
            <dgm:alg type="cycle">
              <dgm:param type="stAng" val="45"/>
              <dgm:param type="spanAng" val="90"/>
            </dgm:alg>
          </dgm:if>
          <dgm:else name="Name23">
            <dgm:alg type="cycle">
              <dgm:param type="stAng" val="225"/>
              <dgm:param type="spanAng" val="90"/>
            </dgm:alg>
          </dgm:else>
        </dgm:choose>
        <dgm:shape xmlns:r="http://schemas.openxmlformats.org/officeDocument/2006/relationships" r:blip="">
          <dgm:adjLst/>
        </dgm:shape>
        <dgm:presOf/>
        <dgm:constrLst>
          <dgm:constr type="w" for="ch" val="1"/>
          <dgm:constr type="h" for="ch" val="1"/>
          <dgm:constr type="diam" for="ch" forName="conn" refType="diam"/>
        </dgm:constrLst>
        <dgm:layoutNode name="srcNode">
          <dgm:alg type="sp"/>
          <dgm:shape xmlns:r="http://schemas.openxmlformats.org/officeDocument/2006/relationships" type="rect" r:blip="" hideGeom="1">
            <dgm:adjLst/>
          </dgm:shape>
          <dgm:presOf/>
        </dgm:layoutNode>
        <dgm:layoutNode name="conn" styleLbl="parChTrans1D2">
          <dgm:alg type="conn">
            <dgm:param type="connRout" val="curve"/>
            <dgm:param type="srcNode" val="srcNode"/>
            <dgm:param type="dstNode" val="dstNode"/>
            <dgm:param type="begPts" val="ctr"/>
            <dgm:param type="endPts" val="ctr"/>
            <dgm:param type="endSty" val="noArr"/>
          </dgm:alg>
          <dgm:shape xmlns:r="http://schemas.openxmlformats.org/officeDocument/2006/relationships" type="conn" r:blip="">
            <dgm:adjLst/>
          </dgm:shape>
          <dgm:presOf axis="desOrSelf" ptType="sibTrans" hideLastTrans="0" st="0" cnt="1"/>
          <dgm:constrLst>
            <dgm:constr type="begPad"/>
            <dgm:constr type="endPad"/>
          </dgm:constrLst>
        </dgm:layoutNode>
        <dgm:layoutNode name="extraNode">
          <dgm:alg type="sp"/>
          <dgm:shape xmlns:r="http://schemas.openxmlformats.org/officeDocument/2006/relationships" type="rect" r:blip="" hideGeom="1">
            <dgm:adjLst/>
          </dgm:shape>
          <dgm:presOf/>
        </dgm:layoutNode>
        <dgm:layoutNode name="dstNode">
          <dgm:alg type="sp"/>
          <dgm:shape xmlns:r="http://schemas.openxmlformats.org/officeDocument/2006/relationships" type="rect" r:blip="" hideGeom="1">
            <dgm:adjLst/>
          </dgm:shape>
          <dgm:presOf/>
        </dgm:layoutNode>
      </dgm:layoutNode>
      <dgm:forEach name="wrapper" axis="self" ptType="parTrans">
        <dgm:forEach name="wrapper2" axis="self" ptType="sibTrans" st="2">
          <dgm:forEach name="accentRepeat" axis="self">
            <dgm:layoutNode name="accentRepeatNode" styleLbl="solidFgAcc1">
              <dgm:alg type="sp"/>
              <dgm:shape xmlns:r="http://schemas.openxmlformats.org/officeDocument/2006/relationships" type="ellipse" r:blip="">
                <dgm:adjLst/>
              </dgm:shape>
              <dgm:presOf/>
            </dgm:layoutNode>
          </dgm:forEach>
        </dgm:forEach>
      </dgm:forEach>
      <dgm:forEach name="Name24" axis="ch" ptType="node" cnt="1">
        <dgm:layoutNode name="text_1" styleLbl="node1">
          <dgm:varLst>
            <dgm:bulletEnabled val="1"/>
          </dgm:varLst>
          <dgm:choose name="Name25">
            <dgm:if name="Name26" func="var" arg="dir" op="equ" val="norm">
              <dgm:alg type="tx">
                <dgm:param type="parTxLTRAlign" val="l"/>
                <dgm:param type="shpTxLTRAlignCh" val="l"/>
                <dgm:param type="parTxRTLAlign" val="l"/>
                <dgm:param type="shpTxRTLAlignCh" val="l"/>
              </dgm:alg>
            </dgm:if>
            <dgm:else name="Name27">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1">
          <dgm:alg type="sp"/>
          <dgm:shape xmlns:r="http://schemas.openxmlformats.org/officeDocument/2006/relationships" r:blip="">
            <dgm:adjLst/>
          </dgm:shape>
          <dgm:presOf/>
          <dgm:constrLst/>
          <dgm:forEach name="Name28" ref="accentRepeat"/>
        </dgm:layoutNode>
      </dgm:forEach>
      <dgm:forEach name="Name29" axis="ch" ptType="node" st="2" cnt="1">
        <dgm:layoutNode name="text_2" styleLbl="node1">
          <dgm:varLst>
            <dgm:bulletEnabled val="1"/>
          </dgm:varLst>
          <dgm:choose name="Name30">
            <dgm:if name="Name31" func="var" arg="dir" op="equ" val="norm">
              <dgm:alg type="tx">
                <dgm:param type="parTxLTRAlign" val="l"/>
                <dgm:param type="shpTxLTRAlignCh" val="l"/>
                <dgm:param type="parTxRTLAlign" val="l"/>
                <dgm:param type="shpTxRTLAlignCh" val="l"/>
              </dgm:alg>
            </dgm:if>
            <dgm:else name="Name32">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2">
          <dgm:alg type="sp"/>
          <dgm:shape xmlns:r="http://schemas.openxmlformats.org/officeDocument/2006/relationships" r:blip="">
            <dgm:adjLst/>
          </dgm:shape>
          <dgm:presOf/>
          <dgm:constrLst/>
          <dgm:forEach name="Name33" ref="accentRepeat"/>
        </dgm:layoutNode>
      </dgm:forEach>
      <dgm:forEach name="Name34" axis="ch" ptType="node" st="3" cnt="1">
        <dgm:layoutNode name="text_3" styleLbl="node1">
          <dgm:varLst>
            <dgm:bulletEnabled val="1"/>
          </dgm:varLst>
          <dgm:choose name="Name35">
            <dgm:if name="Name36" func="var" arg="dir" op="equ" val="norm">
              <dgm:alg type="tx">
                <dgm:param type="parTxLTRAlign" val="l"/>
                <dgm:param type="shpTxLTRAlignCh" val="l"/>
                <dgm:param type="parTxRTLAlign" val="l"/>
                <dgm:param type="shpTxRTLAlignCh" val="l"/>
              </dgm:alg>
            </dgm:if>
            <dgm:else name="Name37">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3">
          <dgm:alg type="sp"/>
          <dgm:shape xmlns:r="http://schemas.openxmlformats.org/officeDocument/2006/relationships" r:blip="">
            <dgm:adjLst/>
          </dgm:shape>
          <dgm:presOf/>
          <dgm:constrLst/>
          <dgm:forEach name="Name38" ref="accentRepeat"/>
        </dgm:layoutNode>
      </dgm:forEach>
      <dgm:forEach name="Name39" axis="ch" ptType="node" st="4" cnt="1">
        <dgm:layoutNode name="text_4" styleLbl="node1">
          <dgm:varLst>
            <dgm:bulletEnabled val="1"/>
          </dgm:varLst>
          <dgm:choose name="Name40">
            <dgm:if name="Name41" func="var" arg="dir" op="equ" val="norm">
              <dgm:alg type="tx">
                <dgm:param type="parTxLTRAlign" val="l"/>
                <dgm:param type="shpTxLTRAlignCh" val="l"/>
                <dgm:param type="parTxRTLAlign" val="l"/>
                <dgm:param type="shpTxRTLAlignCh" val="l"/>
              </dgm:alg>
            </dgm:if>
            <dgm:else name="Name42">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4">
          <dgm:alg type="sp"/>
          <dgm:shape xmlns:r="http://schemas.openxmlformats.org/officeDocument/2006/relationships" r:blip="">
            <dgm:adjLst/>
          </dgm:shape>
          <dgm:presOf/>
          <dgm:constrLst/>
          <dgm:forEach name="Name43" ref="accentRepeat"/>
        </dgm:layoutNode>
      </dgm:forEach>
      <dgm:forEach name="Name44" axis="ch" ptType="node" st="5" cnt="1">
        <dgm:layoutNode name="text_5" styleLbl="node1">
          <dgm:varLst>
            <dgm:bulletEnabled val="1"/>
          </dgm:varLst>
          <dgm:choose name="Name45">
            <dgm:if name="Name46" func="var" arg="dir" op="equ" val="norm">
              <dgm:alg type="tx">
                <dgm:param type="parTxLTRAlign" val="l"/>
                <dgm:param type="shpTxLTRAlignCh" val="l"/>
                <dgm:param type="parTxRTLAlign" val="l"/>
                <dgm:param type="shpTxRTLAlignCh" val="l"/>
              </dgm:alg>
            </dgm:if>
            <dgm:else name="Name47">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5">
          <dgm:alg type="sp"/>
          <dgm:shape xmlns:r="http://schemas.openxmlformats.org/officeDocument/2006/relationships" r:blip="">
            <dgm:adjLst/>
          </dgm:shape>
          <dgm:presOf/>
          <dgm:constrLst/>
          <dgm:forEach name="Name48" ref="accentRepeat"/>
        </dgm:layoutNode>
      </dgm:forEach>
      <dgm:forEach name="Name49" axis="ch" ptType="node" st="6" cnt="1">
        <dgm:layoutNode name="text_6" styleLbl="node1">
          <dgm:varLst>
            <dgm:bulletEnabled val="1"/>
          </dgm:varLst>
          <dgm:choose name="Name50">
            <dgm:if name="Name51" func="var" arg="dir" op="equ" val="norm">
              <dgm:alg type="tx">
                <dgm:param type="parTxLTRAlign" val="l"/>
                <dgm:param type="shpTxLTRAlignCh" val="l"/>
                <dgm:param type="parTxRTLAlign" val="l"/>
                <dgm:param type="shpTxRTLAlignCh" val="l"/>
              </dgm:alg>
            </dgm:if>
            <dgm:else name="Name52">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6">
          <dgm:alg type="sp"/>
          <dgm:shape xmlns:r="http://schemas.openxmlformats.org/officeDocument/2006/relationships" r:blip="">
            <dgm:adjLst/>
          </dgm:shape>
          <dgm:presOf/>
          <dgm:constrLst/>
          <dgm:forEach name="Name53" ref="accentRepeat"/>
        </dgm:layoutNode>
      </dgm:forEach>
      <dgm:forEach name="Name54" axis="ch" ptType="node" st="7" cnt="1">
        <dgm:layoutNode name="text_7" styleLbl="node1">
          <dgm:varLst>
            <dgm:bulletEnabled val="1"/>
          </dgm:varLst>
          <dgm:choose name="Name55">
            <dgm:if name="Name56" func="var" arg="dir" op="equ" val="norm">
              <dgm:alg type="tx">
                <dgm:param type="parTxLTRAlign" val="l"/>
                <dgm:param type="shpTxLTRAlignCh" val="l"/>
                <dgm:param type="parTxRTLAlign" val="l"/>
                <dgm:param type="shpTxRTLAlignCh" val="l"/>
              </dgm:alg>
            </dgm:if>
            <dgm:else name="Name57">
              <dgm:alg type="tx">
                <dgm:param type="parTxLTRAlign" val="r"/>
                <dgm:param type="shpTxLTRAlignCh" val="r"/>
                <dgm:param type="parTxRTLAlign" val="r"/>
                <dgm:param type="shpTxRTLAlignCh" val="r"/>
              </dgm:alg>
            </dgm:else>
          </dgm:choose>
          <dgm:shape xmlns:r="http://schemas.openxmlformats.org/officeDocument/2006/relationships" type="rect" r:blip="">
            <dgm:adjLst/>
          </dgm:shape>
          <dgm:presOf axis="desOrSelf" ptType="node"/>
          <dgm:constrLst>
            <dgm:constr type="primFontSz" val="65"/>
            <dgm:constr type="lMarg" refType="primFontSz" fact="0.2"/>
            <dgm:constr type="rMarg" refType="primFontSz" fact="0.2"/>
            <dgm:constr type="tMarg" refType="primFontSz" fact="0.2"/>
            <dgm:constr type="bMarg" refType="primFontSz" fact="0.2"/>
          </dgm:constrLst>
          <dgm:ruleLst>
            <dgm:rule type="primFontSz" val="5" fact="NaN" max="NaN"/>
          </dgm:ruleLst>
        </dgm:layoutNode>
        <dgm:layoutNode name="accent_7">
          <dgm:alg type="sp"/>
          <dgm:shape xmlns:r="http://schemas.openxmlformats.org/officeDocument/2006/relationships" r:blip="">
            <dgm:adjLst/>
          </dgm:shape>
          <dgm:presOf/>
          <dgm:constrLst/>
          <dgm:forEach name="Name58" ref="accentRepeat"/>
        </dgm:layoutNode>
      </dgm:forEach>
    </dgm:layoutNode>
  </dgm:layoutNode>
</dgm:layoutDef>
</file>

<file path=xl/diagrams/quickStyle1.xml><?xml version="1.0" encoding="utf-8"?>
<dgm:styleDef xmlns:dgm="http://schemas.openxmlformats.org/drawingml/2006/diagram" xmlns:a="http://schemas.openxmlformats.org/drawingml/2006/main" uniqueId="urn:microsoft.com/office/officeart/2005/8/quickstyle/simple4">
  <dgm:title val=""/>
  <dgm:desc val=""/>
  <dgm:catLst>
    <dgm:cat type="simple" pri="10400"/>
  </dgm:catLst>
  <dgm:scene3d>
    <a:camera prst="orthographicFront"/>
    <a:lightRig rig="threePt" dir="t"/>
  </dgm:scene3d>
  <dgm:styleLbl name="node0">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lnNode1">
    <dgm:scene3d>
      <a:camera prst="orthographicFront"/>
      <a:lightRig rig="threePt" dir="t"/>
    </dgm:scene3d>
    <dgm:sp3d/>
    <dgm:txPr/>
    <dgm:style>
      <a:lnRef idx="1">
        <a:scrgbClr r="0" g="0" b="0"/>
      </a:lnRef>
      <a:fillRef idx="3">
        <a:scrgbClr r="0" g="0" b="0"/>
      </a:fillRef>
      <a:effectRef idx="2">
        <a:scrgbClr r="0" g="0" b="0"/>
      </a:effectRef>
      <a:fontRef idx="minor">
        <a:schemeClr val="lt1"/>
      </a:fontRef>
    </dgm:style>
  </dgm:styleLbl>
  <dgm:styleLbl name="vennNode1">
    <dgm:scene3d>
      <a:camera prst="orthographicFront"/>
      <a:lightRig rig="threePt" dir="t"/>
    </dgm:scene3d>
    <dgm:sp3d/>
    <dgm:txPr/>
    <dgm:style>
      <a:lnRef idx="0">
        <a:scrgbClr r="0" g="0" b="0"/>
      </a:lnRef>
      <a:fillRef idx="3">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1">
        <a:scrgbClr r="0" g="0" b="0"/>
      </a:lnRef>
      <a:fillRef idx="3">
        <a:scrgbClr r="0" g="0" b="0"/>
      </a:fillRef>
      <a:effectRef idx="2">
        <a:scrgbClr r="0" g="0" b="0"/>
      </a:effectRef>
      <a:fontRef idx="minor">
        <a:schemeClr val="lt1"/>
      </a:fontRef>
    </dgm:style>
  </dgm:styleLbl>
  <dgm:styleLbl name="node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node2">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node3">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node4">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fgImgPlace1">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alignImgPlace1">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bgImgPlace1">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sibTrans2D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1">
        <a:scrgbClr r="0" g="0" b="0"/>
      </a:effectRef>
      <a:fontRef idx="minor"/>
    </dgm:style>
  </dgm:styleLbl>
  <dgm:styleLbl name="asst0">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asst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asst2">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asst3">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asst4">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parChTrans2D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parChTrans2D2">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parChTrans2D3">
    <dgm:scene3d>
      <a:camera prst="orthographicFront"/>
      <a:lightRig rig="threePt" dir="t"/>
    </dgm:scene3d>
    <dgm:sp3d/>
    <dgm:txPr/>
    <dgm:style>
      <a:lnRef idx="1">
        <a:scrgbClr r="0" g="0" b="0"/>
      </a:lnRef>
      <a:fillRef idx="3">
        <a:scrgbClr r="0" g="0" b="0"/>
      </a:fillRef>
      <a:effectRef idx="2">
        <a:scrgbClr r="0" g="0" b="0"/>
      </a:effectRef>
      <a:fontRef idx="minor">
        <a:schemeClr val="lt1"/>
      </a:fontRef>
    </dgm:style>
  </dgm:styleLbl>
  <dgm:styleLbl name="parChTrans2D4">
    <dgm:scene3d>
      <a:camera prst="orthographicFront"/>
      <a:lightRig rig="threePt" dir="t"/>
    </dgm:scene3d>
    <dgm:sp3d/>
    <dgm:txPr/>
    <dgm:style>
      <a:lnRef idx="1">
        <a:scrgbClr r="0" g="0" b="0"/>
      </a:lnRef>
      <a:fillRef idx="3">
        <a:scrgbClr r="0" g="0" b="0"/>
      </a:fillRef>
      <a:effectRef idx="2">
        <a:scrgbClr r="0" g="0" b="0"/>
      </a:effectRef>
      <a:fontRef idx="minor">
        <a:schemeClr val="lt1"/>
      </a:fontRef>
    </dgm:style>
  </dgm:styleLbl>
  <dgm:styleLbl name="parCh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0">
        <a:scrgbClr r="0" g="0" b="0"/>
      </a:lnRef>
      <a:fillRef idx="3">
        <a:scrgbClr r="0" g="0" b="0"/>
      </a:fillRef>
      <a:effectRef idx="2">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xml><?xml version="1.0" encoding="utf-8"?>
<dgm:styleDef xmlns:dgm="http://schemas.openxmlformats.org/drawingml/2006/diagram" xmlns:a="http://schemas.openxmlformats.org/drawingml/2006/main" uniqueId="urn:microsoft.com/office/officeart/2005/8/quickstyle/simple4">
  <dgm:title val=""/>
  <dgm:desc val=""/>
  <dgm:catLst>
    <dgm:cat type="simple" pri="10400"/>
  </dgm:catLst>
  <dgm:scene3d>
    <a:camera prst="orthographicFront"/>
    <a:lightRig rig="threePt" dir="t"/>
  </dgm:scene3d>
  <dgm:styleLbl name="node0">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lnNode1">
    <dgm:scene3d>
      <a:camera prst="orthographicFront"/>
      <a:lightRig rig="threePt" dir="t"/>
    </dgm:scene3d>
    <dgm:sp3d/>
    <dgm:txPr/>
    <dgm:style>
      <a:lnRef idx="1">
        <a:scrgbClr r="0" g="0" b="0"/>
      </a:lnRef>
      <a:fillRef idx="3">
        <a:scrgbClr r="0" g="0" b="0"/>
      </a:fillRef>
      <a:effectRef idx="2">
        <a:scrgbClr r="0" g="0" b="0"/>
      </a:effectRef>
      <a:fontRef idx="minor">
        <a:schemeClr val="lt1"/>
      </a:fontRef>
    </dgm:style>
  </dgm:styleLbl>
  <dgm:styleLbl name="vennNode1">
    <dgm:scene3d>
      <a:camera prst="orthographicFront"/>
      <a:lightRig rig="threePt" dir="t"/>
    </dgm:scene3d>
    <dgm:sp3d/>
    <dgm:txPr/>
    <dgm:style>
      <a:lnRef idx="0">
        <a:scrgbClr r="0" g="0" b="0"/>
      </a:lnRef>
      <a:fillRef idx="3">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1">
        <a:scrgbClr r="0" g="0" b="0"/>
      </a:lnRef>
      <a:fillRef idx="3">
        <a:scrgbClr r="0" g="0" b="0"/>
      </a:fillRef>
      <a:effectRef idx="2">
        <a:scrgbClr r="0" g="0" b="0"/>
      </a:effectRef>
      <a:fontRef idx="minor">
        <a:schemeClr val="lt1"/>
      </a:fontRef>
    </dgm:style>
  </dgm:styleLbl>
  <dgm:styleLbl name="node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node2">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node3">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node4">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fgImgPlace1">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alignImgPlace1">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bgImgPlace1">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sibTrans2D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1">
        <a:scrgbClr r="0" g="0" b="0"/>
      </a:effectRef>
      <a:fontRef idx="minor"/>
    </dgm:style>
  </dgm:styleLbl>
  <dgm:styleLbl name="asst0">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asst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asst2">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asst3">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asst4">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parChTrans2D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parChTrans2D2">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parChTrans2D3">
    <dgm:scene3d>
      <a:camera prst="orthographicFront"/>
      <a:lightRig rig="threePt" dir="t"/>
    </dgm:scene3d>
    <dgm:sp3d/>
    <dgm:txPr/>
    <dgm:style>
      <a:lnRef idx="1">
        <a:scrgbClr r="0" g="0" b="0"/>
      </a:lnRef>
      <a:fillRef idx="3">
        <a:scrgbClr r="0" g="0" b="0"/>
      </a:fillRef>
      <a:effectRef idx="2">
        <a:scrgbClr r="0" g="0" b="0"/>
      </a:effectRef>
      <a:fontRef idx="minor">
        <a:schemeClr val="lt1"/>
      </a:fontRef>
    </dgm:style>
  </dgm:styleLbl>
  <dgm:styleLbl name="parChTrans2D4">
    <dgm:scene3d>
      <a:camera prst="orthographicFront"/>
      <a:lightRig rig="threePt" dir="t"/>
    </dgm:scene3d>
    <dgm:sp3d/>
    <dgm:txPr/>
    <dgm:style>
      <a:lnRef idx="1">
        <a:scrgbClr r="0" g="0" b="0"/>
      </a:lnRef>
      <a:fillRef idx="3">
        <a:scrgbClr r="0" g="0" b="0"/>
      </a:fillRef>
      <a:effectRef idx="2">
        <a:scrgbClr r="0" g="0" b="0"/>
      </a:effectRef>
      <a:fontRef idx="minor">
        <a:schemeClr val="lt1"/>
      </a:fontRef>
    </dgm:style>
  </dgm:styleLbl>
  <dgm:styleLbl name="parCh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0">
        <a:scrgbClr r="0" g="0" b="0"/>
      </a:lnRef>
      <a:fillRef idx="3">
        <a:scrgbClr r="0" g="0" b="0"/>
      </a:fillRef>
      <a:effectRef idx="2">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xml><?xml version="1.0" encoding="utf-8"?>
<dgm:styleDef xmlns:dgm="http://schemas.openxmlformats.org/drawingml/2006/diagram" xmlns:a="http://schemas.openxmlformats.org/drawingml/2006/main" uniqueId="urn:microsoft.com/office/officeart/2005/8/quickstyle/simple4">
  <dgm:title val=""/>
  <dgm:desc val=""/>
  <dgm:catLst>
    <dgm:cat type="simple" pri="10400"/>
  </dgm:catLst>
  <dgm:scene3d>
    <a:camera prst="orthographicFront"/>
    <a:lightRig rig="threePt" dir="t"/>
  </dgm:scene3d>
  <dgm:styleLbl name="node0">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lnNode1">
    <dgm:scene3d>
      <a:camera prst="orthographicFront"/>
      <a:lightRig rig="threePt" dir="t"/>
    </dgm:scene3d>
    <dgm:sp3d/>
    <dgm:txPr/>
    <dgm:style>
      <a:lnRef idx="1">
        <a:scrgbClr r="0" g="0" b="0"/>
      </a:lnRef>
      <a:fillRef idx="3">
        <a:scrgbClr r="0" g="0" b="0"/>
      </a:fillRef>
      <a:effectRef idx="2">
        <a:scrgbClr r="0" g="0" b="0"/>
      </a:effectRef>
      <a:fontRef idx="minor">
        <a:schemeClr val="lt1"/>
      </a:fontRef>
    </dgm:style>
  </dgm:styleLbl>
  <dgm:styleLbl name="vennNode1">
    <dgm:scene3d>
      <a:camera prst="orthographicFront"/>
      <a:lightRig rig="threePt" dir="t"/>
    </dgm:scene3d>
    <dgm:sp3d/>
    <dgm:txPr/>
    <dgm:style>
      <a:lnRef idx="0">
        <a:scrgbClr r="0" g="0" b="0"/>
      </a:lnRef>
      <a:fillRef idx="3">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1">
        <a:scrgbClr r="0" g="0" b="0"/>
      </a:lnRef>
      <a:fillRef idx="3">
        <a:scrgbClr r="0" g="0" b="0"/>
      </a:fillRef>
      <a:effectRef idx="2">
        <a:scrgbClr r="0" g="0" b="0"/>
      </a:effectRef>
      <a:fontRef idx="minor">
        <a:schemeClr val="lt1"/>
      </a:fontRef>
    </dgm:style>
  </dgm:styleLbl>
  <dgm:styleLbl name="node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node2">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node3">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node4">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fgImgPlace1">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alignImgPlace1">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bgImgPlace1">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sibTrans2D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1">
        <a:scrgbClr r="0" g="0" b="0"/>
      </a:effectRef>
      <a:fontRef idx="minor"/>
    </dgm:style>
  </dgm:styleLbl>
  <dgm:styleLbl name="asst0">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asst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asst2">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asst3">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asst4">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parChTrans2D1">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parChTrans2D2">
    <dgm:scene3d>
      <a:camera prst="orthographicFront"/>
      <a:lightRig rig="threePt" dir="t"/>
    </dgm:scene3d>
    <dgm:sp3d/>
    <dgm:txPr/>
    <dgm:style>
      <a:lnRef idx="0">
        <a:scrgbClr r="0" g="0" b="0"/>
      </a:lnRef>
      <a:fillRef idx="3">
        <a:scrgbClr r="0" g="0" b="0"/>
      </a:fillRef>
      <a:effectRef idx="2">
        <a:scrgbClr r="0" g="0" b="0"/>
      </a:effectRef>
      <a:fontRef idx="minor">
        <a:schemeClr val="lt1"/>
      </a:fontRef>
    </dgm:style>
  </dgm:styleLbl>
  <dgm:styleLbl name="parChTrans2D3">
    <dgm:scene3d>
      <a:camera prst="orthographicFront"/>
      <a:lightRig rig="threePt" dir="t"/>
    </dgm:scene3d>
    <dgm:sp3d/>
    <dgm:txPr/>
    <dgm:style>
      <a:lnRef idx="1">
        <a:scrgbClr r="0" g="0" b="0"/>
      </a:lnRef>
      <a:fillRef idx="3">
        <a:scrgbClr r="0" g="0" b="0"/>
      </a:fillRef>
      <a:effectRef idx="2">
        <a:scrgbClr r="0" g="0" b="0"/>
      </a:effectRef>
      <a:fontRef idx="minor">
        <a:schemeClr val="lt1"/>
      </a:fontRef>
    </dgm:style>
  </dgm:styleLbl>
  <dgm:styleLbl name="parChTrans2D4">
    <dgm:scene3d>
      <a:camera prst="orthographicFront"/>
      <a:lightRig rig="threePt" dir="t"/>
    </dgm:scene3d>
    <dgm:sp3d/>
    <dgm:txPr/>
    <dgm:style>
      <a:lnRef idx="1">
        <a:scrgbClr r="0" g="0" b="0"/>
      </a:lnRef>
      <a:fillRef idx="3">
        <a:scrgbClr r="0" g="0" b="0"/>
      </a:fillRef>
      <a:effectRef idx="2">
        <a:scrgbClr r="0" g="0" b="0"/>
      </a:effectRef>
      <a:fontRef idx="minor">
        <a:schemeClr val="lt1"/>
      </a:fontRef>
    </dgm:style>
  </dgm:styleLbl>
  <dgm:styleLbl name="parCh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2">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0">
        <a:scrgbClr r="0" g="0" b="0"/>
      </a:lnRef>
      <a:fillRef idx="3">
        <a:scrgbClr r="0" g="0" b="0"/>
      </a:fillRef>
      <a:effectRef idx="2">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8" Type="http://schemas.microsoft.com/office/2007/relationships/diagramDrawing" Target="../diagrams/drawing1.xml"/><Relationship Id="rId13" Type="http://schemas.openxmlformats.org/officeDocument/2006/relationships/diagramData" Target="../diagrams/data2.xml"/><Relationship Id="rId18" Type="http://schemas.openxmlformats.org/officeDocument/2006/relationships/image" Target="../media/image8.png"/><Relationship Id="rId26" Type="http://schemas.openxmlformats.org/officeDocument/2006/relationships/diagramColors" Target="../diagrams/colors3.xml"/><Relationship Id="rId3" Type="http://schemas.openxmlformats.org/officeDocument/2006/relationships/image" Target="../media/image3.jpeg"/><Relationship Id="rId21" Type="http://schemas.openxmlformats.org/officeDocument/2006/relationships/image" Target="../media/image11.png"/><Relationship Id="rId7" Type="http://schemas.openxmlformats.org/officeDocument/2006/relationships/diagramColors" Target="../diagrams/colors1.xml"/><Relationship Id="rId12" Type="http://schemas.openxmlformats.org/officeDocument/2006/relationships/image" Target="../media/image7.jpeg"/><Relationship Id="rId17" Type="http://schemas.microsoft.com/office/2007/relationships/diagramDrawing" Target="../diagrams/drawing2.xml"/><Relationship Id="rId25" Type="http://schemas.openxmlformats.org/officeDocument/2006/relationships/diagramQuickStyle" Target="../diagrams/quickStyle3.xml"/><Relationship Id="rId2" Type="http://schemas.openxmlformats.org/officeDocument/2006/relationships/image" Target="../media/image2.jpeg"/><Relationship Id="rId16" Type="http://schemas.openxmlformats.org/officeDocument/2006/relationships/diagramColors" Target="../diagrams/colors2.xml"/><Relationship Id="rId20" Type="http://schemas.openxmlformats.org/officeDocument/2006/relationships/image" Target="../media/image10.png"/><Relationship Id="rId29" Type="http://schemas.openxmlformats.org/officeDocument/2006/relationships/image" Target="../media/image14.emf"/><Relationship Id="rId1" Type="http://schemas.openxmlformats.org/officeDocument/2006/relationships/image" Target="../media/image1.jpeg"/><Relationship Id="rId6" Type="http://schemas.openxmlformats.org/officeDocument/2006/relationships/diagramQuickStyle" Target="../diagrams/quickStyle1.xml"/><Relationship Id="rId11" Type="http://schemas.openxmlformats.org/officeDocument/2006/relationships/image" Target="../media/image6.png"/><Relationship Id="rId24" Type="http://schemas.openxmlformats.org/officeDocument/2006/relationships/diagramLayout" Target="../diagrams/layout3.xml"/><Relationship Id="rId5" Type="http://schemas.openxmlformats.org/officeDocument/2006/relationships/diagramLayout" Target="../diagrams/layout1.xml"/><Relationship Id="rId15" Type="http://schemas.openxmlformats.org/officeDocument/2006/relationships/diagramQuickStyle" Target="../diagrams/quickStyle2.xml"/><Relationship Id="rId23" Type="http://schemas.openxmlformats.org/officeDocument/2006/relationships/diagramData" Target="../diagrams/data3.xml"/><Relationship Id="rId28" Type="http://schemas.openxmlformats.org/officeDocument/2006/relationships/image" Target="../media/image13.emf"/><Relationship Id="rId10" Type="http://schemas.openxmlformats.org/officeDocument/2006/relationships/image" Target="../media/image5.png"/><Relationship Id="rId19" Type="http://schemas.openxmlformats.org/officeDocument/2006/relationships/image" Target="../media/image9.png"/><Relationship Id="rId4" Type="http://schemas.openxmlformats.org/officeDocument/2006/relationships/diagramData" Target="../diagrams/data1.xml"/><Relationship Id="rId9" Type="http://schemas.openxmlformats.org/officeDocument/2006/relationships/image" Target="../media/image4.jpeg"/><Relationship Id="rId14" Type="http://schemas.openxmlformats.org/officeDocument/2006/relationships/diagramLayout" Target="../diagrams/layout2.xml"/><Relationship Id="rId22" Type="http://schemas.openxmlformats.org/officeDocument/2006/relationships/image" Target="../media/image12.png"/><Relationship Id="rId27" Type="http://schemas.microsoft.com/office/2007/relationships/diagramDrawing" Target="../diagrams/drawing3.xml"/></Relationships>
</file>

<file path=xl/drawings/_rels/drawing2.xml.rels><?xml version="1.0" encoding="UTF-8" standalone="yes"?>
<Relationships xmlns="http://schemas.openxmlformats.org/package/2006/relationships"><Relationship Id="rId3" Type="http://schemas.openxmlformats.org/officeDocument/2006/relationships/image" Target="../media/image17.jpeg"/><Relationship Id="rId2" Type="http://schemas.openxmlformats.org/officeDocument/2006/relationships/image" Target="../media/image16.jpeg"/><Relationship Id="rId1" Type="http://schemas.openxmlformats.org/officeDocument/2006/relationships/image" Target="../media/image15.jpeg"/><Relationship Id="rId4" Type="http://schemas.openxmlformats.org/officeDocument/2006/relationships/image" Target="../media/image18.jpeg"/></Relationships>
</file>

<file path=xl/drawings/_rels/drawing3.xml.rels><?xml version="1.0" encoding="UTF-8" standalone="yes"?>
<Relationships xmlns="http://schemas.openxmlformats.org/package/2006/relationships"><Relationship Id="rId8" Type="http://schemas.microsoft.com/office/2007/relationships/hdphoto" Target="../media/hdphoto2.wdp"/><Relationship Id="rId3" Type="http://schemas.openxmlformats.org/officeDocument/2006/relationships/image" Target="../media/image20.jpeg"/><Relationship Id="rId7" Type="http://schemas.openxmlformats.org/officeDocument/2006/relationships/image" Target="../media/image23.png"/><Relationship Id="rId2" Type="http://schemas.openxmlformats.org/officeDocument/2006/relationships/image" Target="../media/image3.jpeg"/><Relationship Id="rId1" Type="http://schemas.openxmlformats.org/officeDocument/2006/relationships/image" Target="../media/image19.jpeg"/><Relationship Id="rId6" Type="http://schemas.microsoft.com/office/2007/relationships/hdphoto" Target="../media/hdphoto1.wdp"/><Relationship Id="rId11" Type="http://schemas.openxmlformats.org/officeDocument/2006/relationships/image" Target="../media/image25.png"/><Relationship Id="rId5" Type="http://schemas.openxmlformats.org/officeDocument/2006/relationships/image" Target="../media/image22.png"/><Relationship Id="rId10" Type="http://schemas.microsoft.com/office/2007/relationships/hdphoto" Target="../media/hdphoto3.wdp"/><Relationship Id="rId4" Type="http://schemas.openxmlformats.org/officeDocument/2006/relationships/image" Target="../media/image21.jpeg"/><Relationship Id="rId9" Type="http://schemas.openxmlformats.org/officeDocument/2006/relationships/image" Target="../media/image24.png"/></Relationships>
</file>

<file path=xl/drawings/_rels/drawing5.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26.png"/></Relationships>
</file>

<file path=xl/drawings/drawing1.xml><?xml version="1.0" encoding="utf-8"?>
<xdr:wsDr xmlns:xdr="http://schemas.openxmlformats.org/drawingml/2006/spreadsheetDrawing" xmlns:a="http://schemas.openxmlformats.org/drawingml/2006/main">
  <xdr:twoCellAnchor>
    <xdr:from>
      <xdr:col>0</xdr:col>
      <xdr:colOff>194540</xdr:colOff>
      <xdr:row>2</xdr:row>
      <xdr:rowOff>141936</xdr:rowOff>
    </xdr:from>
    <xdr:to>
      <xdr:col>4</xdr:col>
      <xdr:colOff>852632</xdr:colOff>
      <xdr:row>8</xdr:row>
      <xdr:rowOff>58734</xdr:rowOff>
    </xdr:to>
    <xdr:grpSp>
      <xdr:nvGrpSpPr>
        <xdr:cNvPr id="2" name="Grupo 1">
          <a:extLst>
            <a:ext uri="{FF2B5EF4-FFF2-40B4-BE49-F238E27FC236}">
              <a16:creationId xmlns:a16="http://schemas.microsoft.com/office/drawing/2014/main" id="{30C2E049-051D-45C0-BA9B-FE4956F3631D}"/>
            </a:ext>
          </a:extLst>
        </xdr:cNvPr>
        <xdr:cNvGrpSpPr>
          <a:grpSpLocks/>
        </xdr:cNvGrpSpPr>
      </xdr:nvGrpSpPr>
      <xdr:grpSpPr bwMode="auto">
        <a:xfrm>
          <a:off x="194540" y="522936"/>
          <a:ext cx="4501710" cy="1059798"/>
          <a:chOff x="3051618" y="1340797"/>
          <a:chExt cx="5046931" cy="1591299"/>
        </a:xfrm>
      </xdr:grpSpPr>
      <xdr:pic>
        <xdr:nvPicPr>
          <xdr:cNvPr id="3" name="Picture 4" descr="Resultado de imagen para POLLO JOVEN">
            <a:extLst>
              <a:ext uri="{FF2B5EF4-FFF2-40B4-BE49-F238E27FC236}">
                <a16:creationId xmlns:a16="http://schemas.microsoft.com/office/drawing/2014/main" id="{BF5EF816-C0A9-43C2-B280-459417EDCC3C}"/>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l="19753" t="5197" r="13698"/>
          <a:stretch>
            <a:fillRect/>
          </a:stretch>
        </xdr:blipFill>
        <xdr:spPr bwMode="auto">
          <a:xfrm>
            <a:off x="4923919" y="1579950"/>
            <a:ext cx="913163" cy="1316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4" name="Picture 4" descr="Imagen relacionada">
            <a:extLst>
              <a:ext uri="{FF2B5EF4-FFF2-40B4-BE49-F238E27FC236}">
                <a16:creationId xmlns:a16="http://schemas.microsoft.com/office/drawing/2014/main" id="{8E4A6CBC-83A3-4C91-9C31-FDDCEC2F2245}"/>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l="9541" t="12332" r="6493" b="4477"/>
          <a:stretch>
            <a:fillRect/>
          </a:stretch>
        </xdr:blipFill>
        <xdr:spPr bwMode="auto">
          <a:xfrm flipH="1">
            <a:off x="6463238" y="1340797"/>
            <a:ext cx="1635311" cy="15912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6" name="Picture 2" descr="Imagen relacionada">
            <a:extLst>
              <a:ext uri="{FF2B5EF4-FFF2-40B4-BE49-F238E27FC236}">
                <a16:creationId xmlns:a16="http://schemas.microsoft.com/office/drawing/2014/main" id="{288503F3-195B-4378-B65A-2038AC150BE0}"/>
              </a:ext>
            </a:extLst>
          </xdr:cNvPr>
          <xdr:cNvPicPr>
            <a:picLocks noChangeAspect="1" noChangeArrowheads="1"/>
          </xdr:cNvPicPr>
        </xdr:nvPicPr>
        <xdr:blipFill>
          <a:blip xmlns:r="http://schemas.openxmlformats.org/officeDocument/2006/relationships" r:embed="rId3" cstate="print">
            <a:clrChange>
              <a:clrFrom>
                <a:srgbClr val="FAF6F3"/>
              </a:clrFrom>
              <a:clrTo>
                <a:srgbClr val="FAF6F3">
                  <a:alpha val="0"/>
                </a:srgbClr>
              </a:clrTo>
            </a:clrChange>
            <a:extLst>
              <a:ext uri="{28A0092B-C50C-407E-A947-70E740481C1C}">
                <a14:useLocalDpi xmlns:a14="http://schemas.microsoft.com/office/drawing/2010/main" val="0"/>
              </a:ext>
            </a:extLst>
          </a:blip>
          <a:srcRect l="20882" t="12836" r="20882" b="6644"/>
          <a:stretch>
            <a:fillRect/>
          </a:stretch>
        </xdr:blipFill>
        <xdr:spPr bwMode="auto">
          <a:xfrm>
            <a:off x="3051618" y="1726643"/>
            <a:ext cx="892728" cy="10880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723900</xdr:colOff>
      <xdr:row>9</xdr:row>
      <xdr:rowOff>15586</xdr:rowOff>
    </xdr:from>
    <xdr:to>
      <xdr:col>3</xdr:col>
      <xdr:colOff>742373</xdr:colOff>
      <xdr:row>9</xdr:row>
      <xdr:rowOff>234950</xdr:rowOff>
    </xdr:to>
    <xdr:sp macro="" textlink="">
      <xdr:nvSpPr>
        <xdr:cNvPr id="15" name="Flecha: a la izquierda y derecha 14">
          <a:extLst>
            <a:ext uri="{FF2B5EF4-FFF2-40B4-BE49-F238E27FC236}">
              <a16:creationId xmlns:a16="http://schemas.microsoft.com/office/drawing/2014/main" id="{B5EA0836-412E-4B9D-8B2E-5C559ABE17FF}"/>
            </a:ext>
          </a:extLst>
        </xdr:cNvPr>
        <xdr:cNvSpPr/>
      </xdr:nvSpPr>
      <xdr:spPr>
        <a:xfrm>
          <a:off x="723900" y="1672936"/>
          <a:ext cx="2380673" cy="219364"/>
        </a:xfrm>
        <a:prstGeom prst="lef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0</xdr:col>
      <xdr:colOff>315829</xdr:colOff>
      <xdr:row>19</xdr:row>
      <xdr:rowOff>153865</xdr:rowOff>
    </xdr:from>
    <xdr:to>
      <xdr:col>4</xdr:col>
      <xdr:colOff>14654</xdr:colOff>
      <xdr:row>25</xdr:row>
      <xdr:rowOff>50131</xdr:rowOff>
    </xdr:to>
    <xdr:graphicFrame macro="">
      <xdr:nvGraphicFramePr>
        <xdr:cNvPr id="16" name="Diagrama 15">
          <a:extLst>
            <a:ext uri="{FF2B5EF4-FFF2-40B4-BE49-F238E27FC236}">
              <a16:creationId xmlns:a16="http://schemas.microsoft.com/office/drawing/2014/main" id="{E9011D95-C898-451E-ADF4-3498CD3812DC}"/>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4" r:lo="rId5" r:qs="rId6" r:cs="rId7"/>
        </a:graphicData>
      </a:graphic>
    </xdr:graphicFrame>
    <xdr:clientData/>
  </xdr:twoCellAnchor>
  <xdr:twoCellAnchor>
    <xdr:from>
      <xdr:col>6</xdr:col>
      <xdr:colOff>152399</xdr:colOff>
      <xdr:row>3</xdr:row>
      <xdr:rowOff>1</xdr:rowOff>
    </xdr:from>
    <xdr:to>
      <xdr:col>8</xdr:col>
      <xdr:colOff>104774</xdr:colOff>
      <xdr:row>8</xdr:row>
      <xdr:rowOff>95251</xdr:rowOff>
    </xdr:to>
    <xdr:grpSp>
      <xdr:nvGrpSpPr>
        <xdr:cNvPr id="18" name="Grupo 17">
          <a:extLst>
            <a:ext uri="{FF2B5EF4-FFF2-40B4-BE49-F238E27FC236}">
              <a16:creationId xmlns:a16="http://schemas.microsoft.com/office/drawing/2014/main" id="{E2DD127B-1DA0-4431-86E4-42C783281461}"/>
            </a:ext>
          </a:extLst>
        </xdr:cNvPr>
        <xdr:cNvGrpSpPr>
          <a:grpSpLocks/>
        </xdr:cNvGrpSpPr>
      </xdr:nvGrpSpPr>
      <xdr:grpSpPr bwMode="auto">
        <a:xfrm>
          <a:off x="5195046" y="571501"/>
          <a:ext cx="1476375" cy="1047750"/>
          <a:chOff x="217765" y="1281394"/>
          <a:chExt cx="3029697" cy="2288162"/>
        </a:xfrm>
      </xdr:grpSpPr>
      <xdr:pic>
        <xdr:nvPicPr>
          <xdr:cNvPr id="19" name="Imagen 18">
            <a:extLst>
              <a:ext uri="{FF2B5EF4-FFF2-40B4-BE49-F238E27FC236}">
                <a16:creationId xmlns:a16="http://schemas.microsoft.com/office/drawing/2014/main" id="{FE942945-10FE-4C27-BC22-EBF06C77DBE7}"/>
              </a:ext>
            </a:extLst>
          </xdr:cNvPr>
          <xdr:cNvPicPr>
            <a:picLocks noChangeAspect="1"/>
          </xdr:cNvPicPr>
        </xdr:nvPicPr>
        <xdr:blipFill>
          <a:blip xmlns:r="http://schemas.openxmlformats.org/officeDocument/2006/relationships" r:embed="rId9" cstate="print">
            <a:clrChange>
              <a:clrFrom>
                <a:srgbClr val="000000"/>
              </a:clrFrom>
              <a:clrTo>
                <a:srgbClr val="000000">
                  <a:alpha val="0"/>
                </a:srgbClr>
              </a:clrTo>
            </a:clrChange>
            <a:extLst>
              <a:ext uri="{28A0092B-C50C-407E-A947-70E740481C1C}">
                <a14:useLocalDpi xmlns:a14="http://schemas.microsoft.com/office/drawing/2010/main" val="0"/>
              </a:ext>
            </a:extLst>
          </a:blip>
          <a:srcRect/>
          <a:stretch>
            <a:fillRect/>
          </a:stretch>
        </xdr:blipFill>
        <xdr:spPr bwMode="auto">
          <a:xfrm>
            <a:off x="217765" y="1281394"/>
            <a:ext cx="2922557" cy="22097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0" name="Elipse 19">
            <a:extLst>
              <a:ext uri="{FF2B5EF4-FFF2-40B4-BE49-F238E27FC236}">
                <a16:creationId xmlns:a16="http://schemas.microsoft.com/office/drawing/2014/main" id="{97AD131B-7990-4EE1-9E82-2C5D37379297}"/>
              </a:ext>
            </a:extLst>
          </xdr:cNvPr>
          <xdr:cNvSpPr/>
        </xdr:nvSpPr>
        <xdr:spPr>
          <a:xfrm>
            <a:off x="2428140" y="3080822"/>
            <a:ext cx="819322" cy="464931"/>
          </a:xfrm>
          <a:prstGeom prst="ellipse">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anchor="ctr"/>
          <a:lstStyle>
            <a:defPPr>
              <a:defRPr lang="es-PE"/>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eaLnBrk="1" fontAlgn="auto" hangingPunct="1">
              <a:spcBef>
                <a:spcPts val="0"/>
              </a:spcBef>
              <a:spcAft>
                <a:spcPts val="0"/>
              </a:spcAft>
              <a:defRPr/>
            </a:pPr>
            <a:endParaRPr lang="es-PE"/>
          </a:p>
        </xdr:txBody>
      </xdr:sp>
      <xdr:sp macro="" textlink="">
        <xdr:nvSpPr>
          <xdr:cNvPr id="21" name="Elipse 20">
            <a:extLst>
              <a:ext uri="{FF2B5EF4-FFF2-40B4-BE49-F238E27FC236}">
                <a16:creationId xmlns:a16="http://schemas.microsoft.com/office/drawing/2014/main" id="{DE5F7E55-9984-4292-9CAF-6A8EB746AB1C}"/>
              </a:ext>
            </a:extLst>
          </xdr:cNvPr>
          <xdr:cNvSpPr/>
        </xdr:nvSpPr>
        <xdr:spPr>
          <a:xfrm>
            <a:off x="2219645" y="3258544"/>
            <a:ext cx="474001" cy="295144"/>
          </a:xfrm>
          <a:prstGeom prst="ellipse">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anchor="ctr"/>
          <a:lstStyle>
            <a:defPPr>
              <a:defRPr lang="es-PE"/>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eaLnBrk="1" fontAlgn="auto" hangingPunct="1">
              <a:spcBef>
                <a:spcPts val="0"/>
              </a:spcBef>
              <a:spcAft>
                <a:spcPts val="0"/>
              </a:spcAft>
              <a:defRPr/>
            </a:pPr>
            <a:endParaRPr lang="es-PE"/>
          </a:p>
        </xdr:txBody>
      </xdr:sp>
      <xdr:sp macro="" textlink="">
        <xdr:nvSpPr>
          <xdr:cNvPr id="22" name="Elipse 21">
            <a:extLst>
              <a:ext uri="{FF2B5EF4-FFF2-40B4-BE49-F238E27FC236}">
                <a16:creationId xmlns:a16="http://schemas.microsoft.com/office/drawing/2014/main" id="{D681E2EB-A45C-41CA-9192-89BD61F3B0EC}"/>
              </a:ext>
            </a:extLst>
          </xdr:cNvPr>
          <xdr:cNvSpPr/>
        </xdr:nvSpPr>
        <xdr:spPr>
          <a:xfrm>
            <a:off x="1928078" y="3371206"/>
            <a:ext cx="472372" cy="182482"/>
          </a:xfrm>
          <a:prstGeom prst="ellipse">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anchor="ctr"/>
          <a:lstStyle>
            <a:defPPr>
              <a:defRPr lang="es-PE"/>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eaLnBrk="1" fontAlgn="auto" hangingPunct="1">
              <a:spcBef>
                <a:spcPts val="0"/>
              </a:spcBef>
              <a:spcAft>
                <a:spcPts val="0"/>
              </a:spcAft>
              <a:defRPr/>
            </a:pPr>
            <a:endParaRPr lang="es-PE"/>
          </a:p>
        </xdr:txBody>
      </xdr:sp>
      <xdr:sp macro="" textlink="">
        <xdr:nvSpPr>
          <xdr:cNvPr id="23" name="Elipse 22">
            <a:extLst>
              <a:ext uri="{FF2B5EF4-FFF2-40B4-BE49-F238E27FC236}">
                <a16:creationId xmlns:a16="http://schemas.microsoft.com/office/drawing/2014/main" id="{2890331A-3AD0-41A5-BC7C-4DA28416D55D}"/>
              </a:ext>
            </a:extLst>
          </xdr:cNvPr>
          <xdr:cNvSpPr/>
        </xdr:nvSpPr>
        <xdr:spPr>
          <a:xfrm>
            <a:off x="1556696" y="3385487"/>
            <a:ext cx="474000" cy="184069"/>
          </a:xfrm>
          <a:prstGeom prst="ellipse">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anchor="ctr"/>
          <a:lstStyle>
            <a:defPPr>
              <a:defRPr lang="es-PE"/>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eaLnBrk="1" fontAlgn="auto" hangingPunct="1">
              <a:spcBef>
                <a:spcPts val="0"/>
              </a:spcBef>
              <a:spcAft>
                <a:spcPts val="0"/>
              </a:spcAft>
              <a:defRPr/>
            </a:pPr>
            <a:endParaRPr lang="es-PE"/>
          </a:p>
        </xdr:txBody>
      </xdr:sp>
      <xdr:sp macro="" textlink="">
        <xdr:nvSpPr>
          <xdr:cNvPr id="24" name="Elipse 23">
            <a:extLst>
              <a:ext uri="{FF2B5EF4-FFF2-40B4-BE49-F238E27FC236}">
                <a16:creationId xmlns:a16="http://schemas.microsoft.com/office/drawing/2014/main" id="{707956EA-DC15-42CC-B52C-A6CE4BDAC956}"/>
              </a:ext>
            </a:extLst>
          </xdr:cNvPr>
          <xdr:cNvSpPr/>
        </xdr:nvSpPr>
        <xdr:spPr>
          <a:xfrm>
            <a:off x="1126674" y="3368032"/>
            <a:ext cx="472372" cy="184069"/>
          </a:xfrm>
          <a:prstGeom prst="ellipse">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anchor="ctr"/>
          <a:lstStyle>
            <a:defPPr>
              <a:defRPr lang="es-PE"/>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eaLnBrk="1" fontAlgn="auto" hangingPunct="1">
              <a:spcBef>
                <a:spcPts val="0"/>
              </a:spcBef>
              <a:spcAft>
                <a:spcPts val="0"/>
              </a:spcAft>
              <a:defRPr/>
            </a:pPr>
            <a:endParaRPr lang="es-PE"/>
          </a:p>
        </xdr:txBody>
      </xdr:sp>
      <xdr:sp macro="" textlink="">
        <xdr:nvSpPr>
          <xdr:cNvPr id="25" name="Elipse 24">
            <a:extLst>
              <a:ext uri="{FF2B5EF4-FFF2-40B4-BE49-F238E27FC236}">
                <a16:creationId xmlns:a16="http://schemas.microsoft.com/office/drawing/2014/main" id="{2C92E7BA-694F-46B2-9CC6-F1F9874638CA}"/>
              </a:ext>
            </a:extLst>
          </xdr:cNvPr>
          <xdr:cNvSpPr/>
        </xdr:nvSpPr>
        <xdr:spPr>
          <a:xfrm>
            <a:off x="786240" y="3258544"/>
            <a:ext cx="474001" cy="184069"/>
          </a:xfrm>
          <a:prstGeom prst="ellipse">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anchor="ctr"/>
          <a:lstStyle>
            <a:defPPr>
              <a:defRPr lang="es-PE"/>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eaLnBrk="1" fontAlgn="auto" hangingPunct="1">
              <a:spcBef>
                <a:spcPts val="0"/>
              </a:spcBef>
              <a:spcAft>
                <a:spcPts val="0"/>
              </a:spcAft>
              <a:defRPr/>
            </a:pPr>
            <a:endParaRPr lang="es-PE"/>
          </a:p>
        </xdr:txBody>
      </xdr:sp>
      <xdr:sp macro="" textlink="">
        <xdr:nvSpPr>
          <xdr:cNvPr id="26" name="Elipse 25">
            <a:extLst>
              <a:ext uri="{FF2B5EF4-FFF2-40B4-BE49-F238E27FC236}">
                <a16:creationId xmlns:a16="http://schemas.microsoft.com/office/drawing/2014/main" id="{8A835CAC-7F8F-47CC-970C-D1BE98908D7A}"/>
              </a:ext>
            </a:extLst>
          </xdr:cNvPr>
          <xdr:cNvSpPr/>
        </xdr:nvSpPr>
        <xdr:spPr>
          <a:xfrm>
            <a:off x="533766" y="3103038"/>
            <a:ext cx="474000" cy="184069"/>
          </a:xfrm>
          <a:prstGeom prst="ellipse">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wrap="square" anchor="ctr"/>
          <a:lstStyle>
            <a:defPPr>
              <a:defRPr lang="es-PE"/>
            </a:defPPr>
            <a:lvl1pPr algn="l" rtl="0" eaLnBrk="0" fontAlgn="base" hangingPunct="0">
              <a:spcBef>
                <a:spcPct val="0"/>
              </a:spcBef>
              <a:spcAft>
                <a:spcPct val="0"/>
              </a:spcAft>
              <a:defRPr kern="1200">
                <a:solidFill>
                  <a:schemeClr val="lt1"/>
                </a:solidFill>
                <a:latin typeface="+mn-lt"/>
                <a:ea typeface="+mn-ea"/>
                <a:cs typeface="+mn-cs"/>
              </a:defRPr>
            </a:lvl1pPr>
            <a:lvl2pPr marL="457200" algn="l" rtl="0" eaLnBrk="0" fontAlgn="base" hangingPunct="0">
              <a:spcBef>
                <a:spcPct val="0"/>
              </a:spcBef>
              <a:spcAft>
                <a:spcPct val="0"/>
              </a:spcAft>
              <a:defRPr kern="1200">
                <a:solidFill>
                  <a:schemeClr val="lt1"/>
                </a:solidFill>
                <a:latin typeface="+mn-lt"/>
                <a:ea typeface="+mn-ea"/>
                <a:cs typeface="+mn-cs"/>
              </a:defRPr>
            </a:lvl2pPr>
            <a:lvl3pPr marL="914400" algn="l" rtl="0" eaLnBrk="0" fontAlgn="base" hangingPunct="0">
              <a:spcBef>
                <a:spcPct val="0"/>
              </a:spcBef>
              <a:spcAft>
                <a:spcPct val="0"/>
              </a:spcAft>
              <a:defRPr kern="1200">
                <a:solidFill>
                  <a:schemeClr val="lt1"/>
                </a:solidFill>
                <a:latin typeface="+mn-lt"/>
                <a:ea typeface="+mn-ea"/>
                <a:cs typeface="+mn-cs"/>
              </a:defRPr>
            </a:lvl3pPr>
            <a:lvl4pPr marL="1371600" algn="l" rtl="0" eaLnBrk="0" fontAlgn="base" hangingPunct="0">
              <a:spcBef>
                <a:spcPct val="0"/>
              </a:spcBef>
              <a:spcAft>
                <a:spcPct val="0"/>
              </a:spcAft>
              <a:defRPr kern="1200">
                <a:solidFill>
                  <a:schemeClr val="lt1"/>
                </a:solidFill>
                <a:latin typeface="+mn-lt"/>
                <a:ea typeface="+mn-ea"/>
                <a:cs typeface="+mn-cs"/>
              </a:defRPr>
            </a:lvl4pPr>
            <a:lvl5pPr marL="1828800" algn="l" rtl="0" eaLnBrk="0" fontAlgn="base" hangingPunct="0">
              <a:spcBef>
                <a:spcPct val="0"/>
              </a:spcBef>
              <a:spcAft>
                <a:spcPct val="0"/>
              </a:spcAft>
              <a:defRPr kern="1200">
                <a:solidFill>
                  <a:schemeClr val="lt1"/>
                </a:solidFill>
                <a:latin typeface="+mn-lt"/>
                <a:ea typeface="+mn-ea"/>
                <a:cs typeface="+mn-cs"/>
              </a:defRPr>
            </a:lvl5pPr>
            <a:lvl6pPr marL="2286000" algn="l" defTabSz="914400" rtl="0" eaLnBrk="1" latinLnBrk="0" hangingPunct="1">
              <a:defRPr kern="1200">
                <a:solidFill>
                  <a:schemeClr val="lt1"/>
                </a:solidFill>
                <a:latin typeface="+mn-lt"/>
                <a:ea typeface="+mn-ea"/>
                <a:cs typeface="+mn-cs"/>
              </a:defRPr>
            </a:lvl6pPr>
            <a:lvl7pPr marL="2743200" algn="l" defTabSz="914400" rtl="0" eaLnBrk="1" latinLnBrk="0" hangingPunct="1">
              <a:defRPr kern="1200">
                <a:solidFill>
                  <a:schemeClr val="lt1"/>
                </a:solidFill>
                <a:latin typeface="+mn-lt"/>
                <a:ea typeface="+mn-ea"/>
                <a:cs typeface="+mn-cs"/>
              </a:defRPr>
            </a:lvl7pPr>
            <a:lvl8pPr marL="3200400" algn="l" defTabSz="914400" rtl="0" eaLnBrk="1" latinLnBrk="0" hangingPunct="1">
              <a:defRPr kern="1200">
                <a:solidFill>
                  <a:schemeClr val="lt1"/>
                </a:solidFill>
                <a:latin typeface="+mn-lt"/>
                <a:ea typeface="+mn-ea"/>
                <a:cs typeface="+mn-cs"/>
              </a:defRPr>
            </a:lvl8pPr>
            <a:lvl9pPr marL="3657600" algn="l" defTabSz="914400" rtl="0" eaLnBrk="1" latinLnBrk="0" hangingPunct="1">
              <a:defRPr kern="1200">
                <a:solidFill>
                  <a:schemeClr val="lt1"/>
                </a:solidFill>
                <a:latin typeface="+mn-lt"/>
                <a:ea typeface="+mn-ea"/>
                <a:cs typeface="+mn-cs"/>
              </a:defRPr>
            </a:lvl9pPr>
          </a:lstStyle>
          <a:p>
            <a:pPr algn="ctr" eaLnBrk="1" fontAlgn="auto" hangingPunct="1">
              <a:spcBef>
                <a:spcPts val="0"/>
              </a:spcBef>
              <a:spcAft>
                <a:spcPts val="0"/>
              </a:spcAft>
              <a:defRPr/>
            </a:pPr>
            <a:endParaRPr lang="es-PE"/>
          </a:p>
        </xdr:txBody>
      </xdr:sp>
    </xdr:grpSp>
    <xdr:clientData/>
  </xdr:twoCellAnchor>
  <xdr:twoCellAnchor editAs="oneCell">
    <xdr:from>
      <xdr:col>9</xdr:col>
      <xdr:colOff>458393</xdr:colOff>
      <xdr:row>3</xdr:row>
      <xdr:rowOff>108127</xdr:rowOff>
    </xdr:from>
    <xdr:to>
      <xdr:col>10</xdr:col>
      <xdr:colOff>623796</xdr:colOff>
      <xdr:row>8</xdr:row>
      <xdr:rowOff>35719</xdr:rowOff>
    </xdr:to>
    <xdr:pic>
      <xdr:nvPicPr>
        <xdr:cNvPr id="28" name="Imagen 27">
          <a:extLst>
            <a:ext uri="{FF2B5EF4-FFF2-40B4-BE49-F238E27FC236}">
              <a16:creationId xmlns:a16="http://schemas.microsoft.com/office/drawing/2014/main" id="{B9FD7423-4653-4F81-B5D6-D2CF89BADDBC}"/>
            </a:ext>
          </a:extLst>
        </xdr:cNvPr>
        <xdr:cNvPicPr>
          <a:picLocks noChangeAspect="1"/>
        </xdr:cNvPicPr>
      </xdr:nvPicPr>
      <xdr:blipFill>
        <a:blip xmlns:r="http://schemas.openxmlformats.org/officeDocument/2006/relationships" r:embed="rId10" cstate="print">
          <a:clrChange>
            <a:clrFrom>
              <a:srgbClr val="000000"/>
            </a:clrFrom>
            <a:clrTo>
              <a:srgbClr val="000000">
                <a:alpha val="0"/>
              </a:srgbClr>
            </a:clrTo>
          </a:clrChange>
          <a:extLst>
            <a:ext uri="{28A0092B-C50C-407E-A947-70E740481C1C}">
              <a14:useLocalDpi xmlns:a14="http://schemas.microsoft.com/office/drawing/2010/main" val="0"/>
            </a:ext>
          </a:extLst>
        </a:blip>
        <a:srcRect l="19170" t="42752" b="6766"/>
        <a:stretch>
          <a:fillRect/>
        </a:stretch>
      </xdr:blipFill>
      <xdr:spPr bwMode="auto">
        <a:xfrm>
          <a:off x="7784706" y="679627"/>
          <a:ext cx="927403" cy="8800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320908</xdr:colOff>
      <xdr:row>3</xdr:row>
      <xdr:rowOff>119062</xdr:rowOff>
    </xdr:from>
    <xdr:to>
      <xdr:col>10</xdr:col>
      <xdr:colOff>516271</xdr:colOff>
      <xdr:row>4</xdr:row>
      <xdr:rowOff>90595</xdr:rowOff>
    </xdr:to>
    <xdr:pic>
      <xdr:nvPicPr>
        <xdr:cNvPr id="29" name="Imagen 28">
          <a:extLst>
            <a:ext uri="{FF2B5EF4-FFF2-40B4-BE49-F238E27FC236}">
              <a16:creationId xmlns:a16="http://schemas.microsoft.com/office/drawing/2014/main" id="{211DBB45-BD0B-4692-AE77-8D640B850872}"/>
            </a:ext>
          </a:extLst>
        </xdr:cNvPr>
        <xdr:cNvPicPr>
          <a:picLocks noChangeAspect="1"/>
        </xdr:cNvPicPr>
      </xdr:nvPicPr>
      <xdr:blipFill>
        <a:blip xmlns:r="http://schemas.openxmlformats.org/officeDocument/2006/relationships" r:embed="rId11" cstate="print">
          <a:clrChange>
            <a:clrFrom>
              <a:srgbClr val="000000"/>
            </a:clrFrom>
            <a:clrTo>
              <a:srgbClr val="000000">
                <a:alpha val="0"/>
              </a:srgbClr>
            </a:clrTo>
          </a:clrChange>
          <a:extLst>
            <a:ext uri="{28A0092B-C50C-407E-A947-70E740481C1C}">
              <a14:useLocalDpi xmlns:a14="http://schemas.microsoft.com/office/drawing/2010/main" val="0"/>
            </a:ext>
          </a:extLst>
        </a:blip>
        <a:srcRect/>
        <a:stretch>
          <a:fillRect/>
        </a:stretch>
      </xdr:blipFill>
      <xdr:spPr bwMode="auto">
        <a:xfrm>
          <a:off x="7214627" y="690562"/>
          <a:ext cx="195363" cy="1620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76597</xdr:colOff>
      <xdr:row>9</xdr:row>
      <xdr:rowOff>15586</xdr:rowOff>
    </xdr:from>
    <xdr:to>
      <xdr:col>10</xdr:col>
      <xdr:colOff>56573</xdr:colOff>
      <xdr:row>9</xdr:row>
      <xdr:rowOff>234950</xdr:rowOff>
    </xdr:to>
    <xdr:sp macro="" textlink="">
      <xdr:nvSpPr>
        <xdr:cNvPr id="30" name="Flecha: a la izquierda y derecha 29">
          <a:extLst>
            <a:ext uri="{FF2B5EF4-FFF2-40B4-BE49-F238E27FC236}">
              <a16:creationId xmlns:a16="http://schemas.microsoft.com/office/drawing/2014/main" id="{EBFFC73C-7D8C-4459-95DD-17EA38612CF4}"/>
            </a:ext>
          </a:extLst>
        </xdr:cNvPr>
        <xdr:cNvSpPr/>
      </xdr:nvSpPr>
      <xdr:spPr>
        <a:xfrm>
          <a:off x="4839097" y="1672936"/>
          <a:ext cx="2342176" cy="219364"/>
        </a:xfrm>
        <a:prstGeom prst="lef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editAs="oneCell">
    <xdr:from>
      <xdr:col>5</xdr:col>
      <xdr:colOff>29766</xdr:colOff>
      <xdr:row>10</xdr:row>
      <xdr:rowOff>53578</xdr:rowOff>
    </xdr:from>
    <xdr:to>
      <xdr:col>7</xdr:col>
      <xdr:colOff>196453</xdr:colOff>
      <xdr:row>13</xdr:row>
      <xdr:rowOff>125015</xdr:rowOff>
    </xdr:to>
    <xdr:pic>
      <xdr:nvPicPr>
        <xdr:cNvPr id="31" name="Picture 12" descr="Resultado de imagen para HUEVOS">
          <a:extLst>
            <a:ext uri="{FF2B5EF4-FFF2-40B4-BE49-F238E27FC236}">
              <a16:creationId xmlns:a16="http://schemas.microsoft.com/office/drawing/2014/main" id="{8EC8FC98-6A54-47A3-AE7D-85062C247283}"/>
            </a:ext>
          </a:extLst>
        </xdr:cNvPr>
        <xdr:cNvPicPr>
          <a:picLocks noChangeAspect="1" noChangeArrowheads="1"/>
        </xdr:cNvPicPr>
      </xdr:nvPicPr>
      <xdr:blipFill>
        <a:blip xmlns:r="http://schemas.openxmlformats.org/officeDocument/2006/relationships" r:embed="rId1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39766" y="1958578"/>
          <a:ext cx="964406" cy="6429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65798</xdr:colOff>
      <xdr:row>19</xdr:row>
      <xdr:rowOff>60784</xdr:rowOff>
    </xdr:from>
    <xdr:to>
      <xdr:col>8</xdr:col>
      <xdr:colOff>714375</xdr:colOff>
      <xdr:row>25</xdr:row>
      <xdr:rowOff>85850</xdr:rowOff>
    </xdr:to>
    <xdr:graphicFrame macro="">
      <xdr:nvGraphicFramePr>
        <xdr:cNvPr id="33" name="Diagrama 32">
          <a:extLst>
            <a:ext uri="{FF2B5EF4-FFF2-40B4-BE49-F238E27FC236}">
              <a16:creationId xmlns:a16="http://schemas.microsoft.com/office/drawing/2014/main" id="{8848ADFF-F1C0-4159-A89C-B7674C32FAFE}"/>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3" r:lo="rId14" r:qs="rId15" r:cs="rId16"/>
        </a:graphicData>
      </a:graphic>
    </xdr:graphicFrame>
    <xdr:clientData/>
  </xdr:twoCellAnchor>
  <xdr:twoCellAnchor>
    <xdr:from>
      <xdr:col>7</xdr:col>
      <xdr:colOff>31139</xdr:colOff>
      <xdr:row>10</xdr:row>
      <xdr:rowOff>20149</xdr:rowOff>
    </xdr:from>
    <xdr:to>
      <xdr:col>10</xdr:col>
      <xdr:colOff>662170</xdr:colOff>
      <xdr:row>18</xdr:row>
      <xdr:rowOff>36632</xdr:rowOff>
    </xdr:to>
    <xdr:sp macro="" textlink="">
      <xdr:nvSpPr>
        <xdr:cNvPr id="34" name="Rectángulo 33">
          <a:extLst>
            <a:ext uri="{FF2B5EF4-FFF2-40B4-BE49-F238E27FC236}">
              <a16:creationId xmlns:a16="http://schemas.microsoft.com/office/drawing/2014/main" id="{42F4E930-6322-48C7-A981-7B8D39586514}"/>
            </a:ext>
          </a:extLst>
        </xdr:cNvPr>
        <xdr:cNvSpPr>
          <a:spLocks noChangeArrowheads="1"/>
        </xdr:cNvSpPr>
      </xdr:nvSpPr>
      <xdr:spPr bwMode="auto">
        <a:xfrm>
          <a:off x="4639774" y="1925149"/>
          <a:ext cx="2917031" cy="9689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a:spAutoFit/>
        </a:bodyPr>
        <a:lstStyle>
          <a:defPPr>
            <a:defRPr lang="es-PE"/>
          </a:defPPr>
          <a:lvl1pPr algn="l" rtl="0" eaLnBrk="0" fontAlgn="base" hangingPunct="0">
            <a:spcBef>
              <a:spcPct val="0"/>
            </a:spcBef>
            <a:spcAft>
              <a:spcPct val="0"/>
            </a:spcAft>
            <a:defRPr kern="1200">
              <a:solidFill>
                <a:schemeClr val="tx1"/>
              </a:solidFill>
              <a:latin typeface="Calibri" panose="020F0502020204030204" pitchFamily="34" charset="0"/>
              <a:ea typeface="+mn-ea"/>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mn-ea"/>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mn-ea"/>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mn-ea"/>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mn-ea"/>
              <a:cs typeface="+mn-cs"/>
            </a:defRPr>
          </a:lvl5pPr>
          <a:lvl6pPr marL="2286000" algn="l" defTabSz="914400" rtl="0" eaLnBrk="1" latinLnBrk="0" hangingPunct="1">
            <a:defRPr kern="1200">
              <a:solidFill>
                <a:schemeClr val="tx1"/>
              </a:solidFill>
              <a:latin typeface="Calibri" panose="020F0502020204030204" pitchFamily="34" charset="0"/>
              <a:ea typeface="+mn-ea"/>
              <a:cs typeface="+mn-cs"/>
            </a:defRPr>
          </a:lvl6pPr>
          <a:lvl7pPr marL="2743200" algn="l" defTabSz="914400" rtl="0" eaLnBrk="1" latinLnBrk="0" hangingPunct="1">
            <a:defRPr kern="1200">
              <a:solidFill>
                <a:schemeClr val="tx1"/>
              </a:solidFill>
              <a:latin typeface="Calibri" panose="020F0502020204030204" pitchFamily="34" charset="0"/>
              <a:ea typeface="+mn-ea"/>
              <a:cs typeface="+mn-cs"/>
            </a:defRPr>
          </a:lvl7pPr>
          <a:lvl8pPr marL="3200400" algn="l" defTabSz="914400" rtl="0" eaLnBrk="1" latinLnBrk="0" hangingPunct="1">
            <a:defRPr kern="1200">
              <a:solidFill>
                <a:schemeClr val="tx1"/>
              </a:solidFill>
              <a:latin typeface="Calibri" panose="020F0502020204030204" pitchFamily="34" charset="0"/>
              <a:ea typeface="+mn-ea"/>
              <a:cs typeface="+mn-cs"/>
            </a:defRPr>
          </a:lvl8pPr>
          <a:lvl9pPr marL="3657600" algn="l" defTabSz="914400" rtl="0" eaLnBrk="1" latinLnBrk="0" hangingPunct="1">
            <a:defRPr kern="1200">
              <a:solidFill>
                <a:schemeClr val="tx1"/>
              </a:solidFill>
              <a:latin typeface="Calibri" panose="020F0502020204030204" pitchFamily="34" charset="0"/>
              <a:ea typeface="+mn-ea"/>
              <a:cs typeface="+mn-cs"/>
            </a:defRPr>
          </a:lvl9pPr>
        </a:lstStyle>
        <a:p>
          <a:pPr algn="just" eaLnBrk="1" hangingPunct="1"/>
          <a:r>
            <a:rPr lang="es-PE" altLang="es-PE" sz="1400" i="1">
              <a:ea typeface="Calibri" panose="020F0502020204030204" pitchFamily="34" charset="0"/>
              <a:cs typeface="Times New Roman" panose="02020603050405020304" pitchFamily="18" charset="0"/>
            </a:rPr>
            <a:t>A partir de la semana 50 el proceso de producción va en descenso debido a la disminución de la calidad de fertilidad.</a:t>
          </a:r>
        </a:p>
      </xdr:txBody>
    </xdr:sp>
    <xdr:clientData/>
  </xdr:twoCellAnchor>
  <xdr:twoCellAnchor>
    <xdr:from>
      <xdr:col>8</xdr:col>
      <xdr:colOff>738187</xdr:colOff>
      <xdr:row>21</xdr:row>
      <xdr:rowOff>160734</xdr:rowOff>
    </xdr:from>
    <xdr:to>
      <xdr:col>9</xdr:col>
      <xdr:colOff>232171</xdr:colOff>
      <xdr:row>22</xdr:row>
      <xdr:rowOff>190499</xdr:rowOff>
    </xdr:to>
    <xdr:sp macro="" textlink="">
      <xdr:nvSpPr>
        <xdr:cNvPr id="35" name="Signo más 34">
          <a:extLst>
            <a:ext uri="{FF2B5EF4-FFF2-40B4-BE49-F238E27FC236}">
              <a16:creationId xmlns:a16="http://schemas.microsoft.com/office/drawing/2014/main" id="{7AC5F27E-0889-4B1E-B573-8FD44D2A1A5D}"/>
            </a:ext>
          </a:extLst>
        </xdr:cNvPr>
        <xdr:cNvSpPr/>
      </xdr:nvSpPr>
      <xdr:spPr>
        <a:xfrm>
          <a:off x="6107906" y="3399234"/>
          <a:ext cx="255984" cy="220265"/>
        </a:xfrm>
        <a:prstGeom prst="mathPlus">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9</xdr:col>
      <xdr:colOff>255984</xdr:colOff>
      <xdr:row>21</xdr:row>
      <xdr:rowOff>41670</xdr:rowOff>
    </xdr:from>
    <xdr:to>
      <xdr:col>10</xdr:col>
      <xdr:colOff>708422</xdr:colOff>
      <xdr:row>23</xdr:row>
      <xdr:rowOff>113107</xdr:rowOff>
    </xdr:to>
    <xdr:sp macro="" textlink="">
      <xdr:nvSpPr>
        <xdr:cNvPr id="36" name="CuadroTexto 35">
          <a:extLst>
            <a:ext uri="{FF2B5EF4-FFF2-40B4-BE49-F238E27FC236}">
              <a16:creationId xmlns:a16="http://schemas.microsoft.com/office/drawing/2014/main" id="{82A81545-A4E7-4E91-860C-109EB57288A8}"/>
            </a:ext>
          </a:extLst>
        </xdr:cNvPr>
        <xdr:cNvSpPr txBox="1"/>
      </xdr:nvSpPr>
      <xdr:spPr>
        <a:xfrm>
          <a:off x="6387703" y="3280170"/>
          <a:ext cx="1214438" cy="452437"/>
        </a:xfrm>
        <a:prstGeom prst="rect">
          <a:avLst/>
        </a:prstGeom>
        <a:solidFill>
          <a:srgbClr val="FF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E" sz="1100" b="1">
              <a:solidFill>
                <a:schemeClr val="bg1"/>
              </a:solidFill>
            </a:rPr>
            <a:t>Depreciación</a:t>
          </a:r>
        </a:p>
        <a:p>
          <a:r>
            <a:rPr lang="es-PE" sz="1100" b="1">
              <a:solidFill>
                <a:schemeClr val="bg1"/>
              </a:solidFill>
            </a:rPr>
            <a:t>Etapa de Levante</a:t>
          </a:r>
        </a:p>
      </xdr:txBody>
    </xdr:sp>
    <xdr:clientData/>
  </xdr:twoCellAnchor>
  <xdr:twoCellAnchor>
    <xdr:from>
      <xdr:col>12</xdr:col>
      <xdr:colOff>24093</xdr:colOff>
      <xdr:row>10</xdr:row>
      <xdr:rowOff>121142</xdr:rowOff>
    </xdr:from>
    <xdr:to>
      <xdr:col>26</xdr:col>
      <xdr:colOff>0</xdr:colOff>
      <xdr:row>14</xdr:row>
      <xdr:rowOff>68875</xdr:rowOff>
    </xdr:to>
    <xdr:sp macro="" textlink="">
      <xdr:nvSpPr>
        <xdr:cNvPr id="38" name="CuadroTexto 5">
          <a:extLst>
            <a:ext uri="{FF2B5EF4-FFF2-40B4-BE49-F238E27FC236}">
              <a16:creationId xmlns:a16="http://schemas.microsoft.com/office/drawing/2014/main" id="{A491F775-38FA-4756-AE64-DDD3FFDD7F7B}"/>
            </a:ext>
            <a:ext uri="{147F2762-F138-4A5C-976F-8EAC2B608ADB}">
              <a16:predDERef xmlns:a16="http://schemas.microsoft.com/office/drawing/2014/main" pred="{015B843C-5668-44FE-9ED9-5D0422445D4F}"/>
            </a:ext>
          </a:extLst>
        </xdr:cNvPr>
        <xdr:cNvSpPr txBox="1">
          <a:spLocks noChangeArrowheads="1"/>
        </xdr:cNvSpPr>
      </xdr:nvSpPr>
      <xdr:spPr bwMode="auto">
        <a:xfrm>
          <a:off x="8145743" y="2032492"/>
          <a:ext cx="10510557" cy="684333"/>
        </a:xfrm>
        <a:prstGeom prst="rect">
          <a:avLst/>
        </a:prstGeom>
        <a:solidFill>
          <a:schemeClr val="accent6">
            <a:lumMod val="40000"/>
            <a:lumOff val="60000"/>
          </a:schemeClr>
        </a:solidFill>
        <a:ln>
          <a:noFill/>
        </a:ln>
      </xdr:spPr>
      <xdr:txBody>
        <a:bodyPr wrap="square">
          <a:noAutofit/>
        </a:bodyPr>
        <a:lstStyle>
          <a:defPPr>
            <a:defRPr lang="es-PE"/>
          </a:defPPr>
          <a:lvl1pPr algn="l" rtl="0" eaLnBrk="0" fontAlgn="base" hangingPunct="0">
            <a:spcBef>
              <a:spcPct val="0"/>
            </a:spcBef>
            <a:spcAft>
              <a:spcPct val="0"/>
            </a:spcAft>
            <a:defRPr kern="1200">
              <a:solidFill>
                <a:schemeClr val="tx1"/>
              </a:solidFill>
              <a:latin typeface="Calibri" panose="020F0502020204030204" pitchFamily="34" charset="0"/>
              <a:ea typeface="+mn-ea"/>
              <a:cs typeface="+mn-cs"/>
            </a:defRPr>
          </a:lvl1pPr>
          <a:lvl2pPr marL="457200" algn="l" rtl="0" eaLnBrk="0" fontAlgn="base" hangingPunct="0">
            <a:spcBef>
              <a:spcPct val="0"/>
            </a:spcBef>
            <a:spcAft>
              <a:spcPct val="0"/>
            </a:spcAft>
            <a:defRPr kern="1200">
              <a:solidFill>
                <a:schemeClr val="tx1"/>
              </a:solidFill>
              <a:latin typeface="Calibri" panose="020F0502020204030204" pitchFamily="34" charset="0"/>
              <a:ea typeface="+mn-ea"/>
              <a:cs typeface="+mn-cs"/>
            </a:defRPr>
          </a:lvl2pPr>
          <a:lvl3pPr marL="914400" algn="l" rtl="0" eaLnBrk="0" fontAlgn="base" hangingPunct="0">
            <a:spcBef>
              <a:spcPct val="0"/>
            </a:spcBef>
            <a:spcAft>
              <a:spcPct val="0"/>
            </a:spcAft>
            <a:defRPr kern="1200">
              <a:solidFill>
                <a:schemeClr val="tx1"/>
              </a:solidFill>
              <a:latin typeface="Calibri" panose="020F0502020204030204" pitchFamily="34" charset="0"/>
              <a:ea typeface="+mn-ea"/>
              <a:cs typeface="+mn-cs"/>
            </a:defRPr>
          </a:lvl3pPr>
          <a:lvl4pPr marL="1371600" algn="l" rtl="0" eaLnBrk="0" fontAlgn="base" hangingPunct="0">
            <a:spcBef>
              <a:spcPct val="0"/>
            </a:spcBef>
            <a:spcAft>
              <a:spcPct val="0"/>
            </a:spcAft>
            <a:defRPr kern="1200">
              <a:solidFill>
                <a:schemeClr val="tx1"/>
              </a:solidFill>
              <a:latin typeface="Calibri" panose="020F0502020204030204" pitchFamily="34" charset="0"/>
              <a:ea typeface="+mn-ea"/>
              <a:cs typeface="+mn-cs"/>
            </a:defRPr>
          </a:lvl4pPr>
          <a:lvl5pPr marL="1828800" algn="l" rtl="0" eaLnBrk="0" fontAlgn="base" hangingPunct="0">
            <a:spcBef>
              <a:spcPct val="0"/>
            </a:spcBef>
            <a:spcAft>
              <a:spcPct val="0"/>
            </a:spcAft>
            <a:defRPr kern="1200">
              <a:solidFill>
                <a:schemeClr val="tx1"/>
              </a:solidFill>
              <a:latin typeface="Calibri" panose="020F0502020204030204" pitchFamily="34" charset="0"/>
              <a:ea typeface="+mn-ea"/>
              <a:cs typeface="+mn-cs"/>
            </a:defRPr>
          </a:lvl5pPr>
          <a:lvl6pPr marL="2286000" algn="l" defTabSz="914400" rtl="0" eaLnBrk="1" latinLnBrk="0" hangingPunct="1">
            <a:defRPr kern="1200">
              <a:solidFill>
                <a:schemeClr val="tx1"/>
              </a:solidFill>
              <a:latin typeface="Calibri" panose="020F0502020204030204" pitchFamily="34" charset="0"/>
              <a:ea typeface="+mn-ea"/>
              <a:cs typeface="+mn-cs"/>
            </a:defRPr>
          </a:lvl6pPr>
          <a:lvl7pPr marL="2743200" algn="l" defTabSz="914400" rtl="0" eaLnBrk="1" latinLnBrk="0" hangingPunct="1">
            <a:defRPr kern="1200">
              <a:solidFill>
                <a:schemeClr val="tx1"/>
              </a:solidFill>
              <a:latin typeface="Calibri" panose="020F0502020204030204" pitchFamily="34" charset="0"/>
              <a:ea typeface="+mn-ea"/>
              <a:cs typeface="+mn-cs"/>
            </a:defRPr>
          </a:lvl7pPr>
          <a:lvl8pPr marL="3200400" algn="l" defTabSz="914400" rtl="0" eaLnBrk="1" latinLnBrk="0" hangingPunct="1">
            <a:defRPr kern="1200">
              <a:solidFill>
                <a:schemeClr val="tx1"/>
              </a:solidFill>
              <a:latin typeface="Calibri" panose="020F0502020204030204" pitchFamily="34" charset="0"/>
              <a:ea typeface="+mn-ea"/>
              <a:cs typeface="+mn-cs"/>
            </a:defRPr>
          </a:lvl8pPr>
          <a:lvl9pPr marL="3657600" algn="l" defTabSz="914400" rtl="0" eaLnBrk="1" latinLnBrk="0" hangingPunct="1">
            <a:defRPr kern="1200">
              <a:solidFill>
                <a:schemeClr val="tx1"/>
              </a:solidFill>
              <a:latin typeface="Calibri" panose="020F0502020204030204" pitchFamily="34" charset="0"/>
              <a:ea typeface="+mn-ea"/>
              <a:cs typeface="+mn-cs"/>
            </a:defRPr>
          </a:lvl9pPr>
        </a:lstStyle>
        <a:p>
          <a:pPr eaLnBrk="1" hangingPunct="1"/>
          <a:r>
            <a:rPr lang="es-PE" altLang="es-PE" sz="1200" i="1"/>
            <a:t>El proceso de Incubación corresponde a la clasificación de HF recibidos de las granjas productoras. Se seleccionan aquellos HF que están aptos para ingresar al proceso de INCUBACION, el mismo que toma 18 días en las Incubadoras y 3 días en las nacedoras; es en estas máquinas en las que se producen los nacimientos de los cuales se seleccionan los de mejor calidad a fin de poderlos enviar a las granjas de engorde.</a:t>
          </a:r>
        </a:p>
      </xdr:txBody>
    </xdr:sp>
    <xdr:clientData/>
  </xdr:twoCellAnchor>
  <xdr:twoCellAnchor>
    <xdr:from>
      <xdr:col>12</xdr:col>
      <xdr:colOff>44825</xdr:colOff>
      <xdr:row>2</xdr:row>
      <xdr:rowOff>68660</xdr:rowOff>
    </xdr:from>
    <xdr:to>
      <xdr:col>13</xdr:col>
      <xdr:colOff>844551</xdr:colOff>
      <xdr:row>8</xdr:row>
      <xdr:rowOff>139454</xdr:rowOff>
    </xdr:to>
    <xdr:pic>
      <xdr:nvPicPr>
        <xdr:cNvPr id="40" name="Imagen 39">
          <a:extLst>
            <a:ext uri="{FF2B5EF4-FFF2-40B4-BE49-F238E27FC236}">
              <a16:creationId xmlns:a16="http://schemas.microsoft.com/office/drawing/2014/main" id="{62BD6631-DDC4-41EE-A8B4-0F1851902EA2}"/>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l="12601" t="21893" r="62489" b="40781"/>
        <a:stretch>
          <a:fillRect/>
        </a:stretch>
      </xdr:blipFill>
      <xdr:spPr bwMode="auto">
        <a:xfrm>
          <a:off x="8166475" y="436960"/>
          <a:ext cx="1739526" cy="11756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15</xdr:col>
      <xdr:colOff>116683</xdr:colOff>
      <xdr:row>2</xdr:row>
      <xdr:rowOff>66675</xdr:rowOff>
    </xdr:from>
    <xdr:to>
      <xdr:col>16</xdr:col>
      <xdr:colOff>793176</xdr:colOff>
      <xdr:row>8</xdr:row>
      <xdr:rowOff>57150</xdr:rowOff>
    </xdr:to>
    <xdr:pic>
      <xdr:nvPicPr>
        <xdr:cNvPr id="45" name="Imagen 44">
          <a:extLst>
            <a:ext uri="{FF2B5EF4-FFF2-40B4-BE49-F238E27FC236}">
              <a16:creationId xmlns:a16="http://schemas.microsoft.com/office/drawing/2014/main" id="{9338D0F7-C72B-4C55-9E49-5E633E86B478}"/>
            </a:ext>
          </a:extLst>
        </xdr:cNvPr>
        <xdr:cNvPicPr>
          <a:picLocks noChangeAspect="1"/>
        </xdr:cNvPicPr>
      </xdr:nvPicPr>
      <xdr:blipFill>
        <a:blip xmlns:r="http://schemas.openxmlformats.org/officeDocument/2006/relationships" r:embed="rId19" cstate="print">
          <a:clrChange>
            <a:clrFrom>
              <a:srgbClr val="FFFFFF"/>
            </a:clrFrom>
            <a:clrTo>
              <a:srgbClr val="FFFFFF">
                <a:alpha val="0"/>
              </a:srgbClr>
            </a:clrTo>
          </a:clrChange>
          <a:extLst>
            <a:ext uri="{28A0092B-C50C-407E-A947-70E740481C1C}">
              <a14:useLocalDpi xmlns:a14="http://schemas.microsoft.com/office/drawing/2010/main" val="0"/>
            </a:ext>
          </a:extLst>
        </a:blip>
        <a:srcRect l="65845" t="13438" r="713" b="36330"/>
        <a:stretch>
          <a:fillRect/>
        </a:stretch>
      </xdr:blipFill>
      <xdr:spPr bwMode="auto">
        <a:xfrm>
          <a:off x="10492583" y="434975"/>
          <a:ext cx="1616293"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79374</xdr:colOff>
      <xdr:row>0</xdr:row>
      <xdr:rowOff>182960</xdr:rowOff>
    </xdr:from>
    <xdr:to>
      <xdr:col>14</xdr:col>
      <xdr:colOff>323452</xdr:colOff>
      <xdr:row>1</xdr:row>
      <xdr:rowOff>165497</xdr:rowOff>
    </xdr:to>
    <xdr:sp macro="" textlink="">
      <xdr:nvSpPr>
        <xdr:cNvPr id="49" name="Flecha: a la derecha 48">
          <a:extLst>
            <a:ext uri="{FF2B5EF4-FFF2-40B4-BE49-F238E27FC236}">
              <a16:creationId xmlns:a16="http://schemas.microsoft.com/office/drawing/2014/main" id="{7EF8F292-2572-48F6-9468-170F1C7D27BE}"/>
            </a:ext>
          </a:extLst>
        </xdr:cNvPr>
        <xdr:cNvSpPr/>
      </xdr:nvSpPr>
      <xdr:spPr>
        <a:xfrm>
          <a:off x="10080624" y="182960"/>
          <a:ext cx="244078" cy="166687"/>
        </a:xfrm>
        <a:prstGeom prst="rightArrow">
          <a:avLst/>
        </a:prstGeom>
        <a:solidFill>
          <a:schemeClr val="tx1">
            <a:lumMod val="95000"/>
            <a:lumOff val="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editAs="oneCell">
    <xdr:from>
      <xdr:col>18</xdr:col>
      <xdr:colOff>42865</xdr:colOff>
      <xdr:row>2</xdr:row>
      <xdr:rowOff>35322</xdr:rowOff>
    </xdr:from>
    <xdr:to>
      <xdr:col>19</xdr:col>
      <xdr:colOff>869951</xdr:colOff>
      <xdr:row>8</xdr:row>
      <xdr:rowOff>95249</xdr:rowOff>
    </xdr:to>
    <xdr:pic>
      <xdr:nvPicPr>
        <xdr:cNvPr id="52" name="Imagen 51">
          <a:extLst>
            <a:ext uri="{FF2B5EF4-FFF2-40B4-BE49-F238E27FC236}">
              <a16:creationId xmlns:a16="http://schemas.microsoft.com/office/drawing/2014/main" id="{B5F991DD-F1D0-4E71-8F5A-8FF036D87BD6}"/>
            </a:ext>
          </a:extLst>
        </xdr:cNvPr>
        <xdr:cNvPicPr>
          <a:picLocks noChangeAspect="1"/>
        </xdr:cNvPicPr>
      </xdr:nvPicPr>
      <xdr:blipFill>
        <a:blip xmlns:r="http://schemas.openxmlformats.org/officeDocument/2006/relationships" r:embed="rId20"/>
        <a:stretch>
          <a:fillRect/>
        </a:stretch>
      </xdr:blipFill>
      <xdr:spPr>
        <a:xfrm>
          <a:off x="12920665" y="403622"/>
          <a:ext cx="1747836" cy="1164827"/>
        </a:xfrm>
        <a:prstGeom prst="rect">
          <a:avLst/>
        </a:prstGeom>
      </xdr:spPr>
    </xdr:pic>
    <xdr:clientData/>
  </xdr:twoCellAnchor>
  <xdr:twoCellAnchor editAs="oneCell">
    <xdr:from>
      <xdr:col>21</xdr:col>
      <xdr:colOff>75804</xdr:colOff>
      <xdr:row>2</xdr:row>
      <xdr:rowOff>63102</xdr:rowOff>
    </xdr:from>
    <xdr:to>
      <xdr:col>22</xdr:col>
      <xdr:colOff>838200</xdr:colOff>
      <xdr:row>8</xdr:row>
      <xdr:rowOff>116319</xdr:rowOff>
    </xdr:to>
    <xdr:pic>
      <xdr:nvPicPr>
        <xdr:cNvPr id="54" name="Imagen 53">
          <a:extLst>
            <a:ext uri="{FF2B5EF4-FFF2-40B4-BE49-F238E27FC236}">
              <a16:creationId xmlns:a16="http://schemas.microsoft.com/office/drawing/2014/main" id="{5D5E5D6D-6A69-4E83-9958-24655B457414}"/>
            </a:ext>
          </a:extLst>
        </xdr:cNvPr>
        <xdr:cNvPicPr>
          <a:picLocks noChangeAspect="1"/>
        </xdr:cNvPicPr>
      </xdr:nvPicPr>
      <xdr:blipFill>
        <a:blip xmlns:r="http://schemas.openxmlformats.org/officeDocument/2006/relationships" r:embed="rId21"/>
        <a:stretch>
          <a:fillRect/>
        </a:stretch>
      </xdr:blipFill>
      <xdr:spPr>
        <a:xfrm>
          <a:off x="15112604" y="431402"/>
          <a:ext cx="1683146" cy="1158117"/>
        </a:xfrm>
        <a:prstGeom prst="rect">
          <a:avLst/>
        </a:prstGeom>
      </xdr:spPr>
    </xdr:pic>
    <xdr:clientData/>
  </xdr:twoCellAnchor>
  <xdr:twoCellAnchor>
    <xdr:from>
      <xdr:col>24</xdr:col>
      <xdr:colOff>174731</xdr:colOff>
      <xdr:row>2</xdr:row>
      <xdr:rowOff>87708</xdr:rowOff>
    </xdr:from>
    <xdr:to>
      <xdr:col>25</xdr:col>
      <xdr:colOff>850900</xdr:colOff>
      <xdr:row>8</xdr:row>
      <xdr:rowOff>25400</xdr:rowOff>
    </xdr:to>
    <xdr:pic>
      <xdr:nvPicPr>
        <xdr:cNvPr id="57" name="Imagen 56">
          <a:extLst>
            <a:ext uri="{FF2B5EF4-FFF2-40B4-BE49-F238E27FC236}">
              <a16:creationId xmlns:a16="http://schemas.microsoft.com/office/drawing/2014/main" id="{BBF2321D-B866-4816-B4A5-3EE9CB90CAAB}"/>
            </a:ext>
          </a:extLst>
        </xdr:cNvPr>
        <xdr:cNvPicPr>
          <a:picLocks noChangeAspect="1"/>
        </xdr:cNvPicPr>
      </xdr:nvPicPr>
      <xdr:blipFill>
        <a:blip xmlns:r="http://schemas.openxmlformats.org/officeDocument/2006/relationships" r:embed="rId22">
          <a:clrChange>
            <a:clrFrom>
              <a:srgbClr val="FFFFFF"/>
            </a:clrFrom>
            <a:clrTo>
              <a:srgbClr val="FFFFFF">
                <a:alpha val="0"/>
              </a:srgbClr>
            </a:clrTo>
          </a:clrChange>
          <a:extLst>
            <a:ext uri="{28A0092B-C50C-407E-A947-70E740481C1C}">
              <a14:useLocalDpi xmlns:a14="http://schemas.microsoft.com/office/drawing/2010/main" val="0"/>
            </a:ext>
          </a:extLst>
        </a:blip>
        <a:srcRect l="63470" t="14384" r="21416" b="50243"/>
        <a:stretch>
          <a:fillRect/>
        </a:stretch>
      </xdr:blipFill>
      <xdr:spPr bwMode="auto">
        <a:xfrm>
          <a:off x="17370531" y="456008"/>
          <a:ext cx="1596919" cy="10425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13</xdr:col>
      <xdr:colOff>696516</xdr:colOff>
      <xdr:row>19</xdr:row>
      <xdr:rowOff>107156</xdr:rowOff>
    </xdr:from>
    <xdr:to>
      <xdr:col>16</xdr:col>
      <xdr:colOff>720015</xdr:colOff>
      <xdr:row>25</xdr:row>
      <xdr:rowOff>132222</xdr:rowOff>
    </xdr:to>
    <xdr:graphicFrame macro="">
      <xdr:nvGraphicFramePr>
        <xdr:cNvPr id="67" name="Diagrama 66">
          <a:extLst>
            <a:ext uri="{FF2B5EF4-FFF2-40B4-BE49-F238E27FC236}">
              <a16:creationId xmlns:a16="http://schemas.microsoft.com/office/drawing/2014/main" id="{03C9AEDF-FAB1-41F0-9438-C3AF4400FAFE}"/>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23" r:lo="rId24" r:qs="rId25" r:cs="rId26"/>
        </a:graphicData>
      </a:graphic>
    </xdr:graphicFrame>
    <xdr:clientData/>
  </xdr:twoCellAnchor>
  <xdr:twoCellAnchor>
    <xdr:from>
      <xdr:col>16</xdr:col>
      <xdr:colOff>785815</xdr:colOff>
      <xdr:row>22</xdr:row>
      <xdr:rowOff>11902</xdr:rowOff>
    </xdr:from>
    <xdr:to>
      <xdr:col>17</xdr:col>
      <xdr:colOff>125018</xdr:colOff>
      <xdr:row>23</xdr:row>
      <xdr:rowOff>41667</xdr:rowOff>
    </xdr:to>
    <xdr:sp macro="" textlink="">
      <xdr:nvSpPr>
        <xdr:cNvPr id="68" name="Signo más 67">
          <a:extLst>
            <a:ext uri="{FF2B5EF4-FFF2-40B4-BE49-F238E27FC236}">
              <a16:creationId xmlns:a16="http://schemas.microsoft.com/office/drawing/2014/main" id="{028B434A-2BB7-40E7-B5DB-4E0BFD875F53}"/>
            </a:ext>
          </a:extLst>
        </xdr:cNvPr>
        <xdr:cNvSpPr/>
      </xdr:nvSpPr>
      <xdr:spPr>
        <a:xfrm>
          <a:off x="11638362" y="3440902"/>
          <a:ext cx="255984" cy="220265"/>
        </a:xfrm>
        <a:prstGeom prst="mathPlus">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17</xdr:col>
      <xdr:colOff>148830</xdr:colOff>
      <xdr:row>21</xdr:row>
      <xdr:rowOff>83338</xdr:rowOff>
    </xdr:from>
    <xdr:to>
      <xdr:col>19</xdr:col>
      <xdr:colOff>309562</xdr:colOff>
      <xdr:row>23</xdr:row>
      <xdr:rowOff>154775</xdr:rowOff>
    </xdr:to>
    <xdr:sp macro="" textlink="">
      <xdr:nvSpPr>
        <xdr:cNvPr id="69" name="CuadroTexto 68">
          <a:extLst>
            <a:ext uri="{FF2B5EF4-FFF2-40B4-BE49-F238E27FC236}">
              <a16:creationId xmlns:a16="http://schemas.microsoft.com/office/drawing/2014/main" id="{07180A65-86AC-40A5-812D-A74E1CC5B0AA}"/>
            </a:ext>
          </a:extLst>
        </xdr:cNvPr>
        <xdr:cNvSpPr txBox="1"/>
      </xdr:nvSpPr>
      <xdr:spPr>
        <a:xfrm>
          <a:off x="11918158" y="3321838"/>
          <a:ext cx="1393029" cy="452437"/>
        </a:xfrm>
        <a:prstGeom prst="rect">
          <a:avLst/>
        </a:prstGeom>
        <a:solidFill>
          <a:srgbClr val="FF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E" sz="1100" b="1">
              <a:solidFill>
                <a:schemeClr val="bg1"/>
              </a:solidFill>
            </a:rPr>
            <a:t>Costo de los </a:t>
          </a:r>
        </a:p>
        <a:p>
          <a:r>
            <a:rPr lang="es-PE" sz="1100" b="1">
              <a:solidFill>
                <a:schemeClr val="bg1"/>
              </a:solidFill>
            </a:rPr>
            <a:t>Huevos Fértiles</a:t>
          </a:r>
        </a:p>
      </xdr:txBody>
    </xdr:sp>
    <xdr:clientData/>
  </xdr:twoCellAnchor>
  <xdr:twoCellAnchor>
    <xdr:from>
      <xdr:col>12</xdr:col>
      <xdr:colOff>128466</xdr:colOff>
      <xdr:row>9</xdr:row>
      <xdr:rowOff>36147</xdr:rowOff>
    </xdr:from>
    <xdr:to>
      <xdr:col>25</xdr:col>
      <xdr:colOff>787889</xdr:colOff>
      <xdr:row>9</xdr:row>
      <xdr:rowOff>215900</xdr:rowOff>
    </xdr:to>
    <xdr:sp macro="" textlink="">
      <xdr:nvSpPr>
        <xdr:cNvPr id="79" name="Flecha: a la izquierda y derecha 78">
          <a:extLst>
            <a:ext uri="{FF2B5EF4-FFF2-40B4-BE49-F238E27FC236}">
              <a16:creationId xmlns:a16="http://schemas.microsoft.com/office/drawing/2014/main" id="{9C7195A1-0FBB-4E7B-AB27-181AB10D6725}"/>
            </a:ext>
          </a:extLst>
        </xdr:cNvPr>
        <xdr:cNvSpPr/>
      </xdr:nvSpPr>
      <xdr:spPr>
        <a:xfrm>
          <a:off x="8250116" y="1693497"/>
          <a:ext cx="10273323" cy="179753"/>
        </a:xfrm>
        <a:prstGeom prst="lef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18</xdr:col>
      <xdr:colOff>238368</xdr:colOff>
      <xdr:row>8</xdr:row>
      <xdr:rowOff>162170</xdr:rowOff>
    </xdr:from>
    <xdr:to>
      <xdr:col>19</xdr:col>
      <xdr:colOff>577850</xdr:colOff>
      <xdr:row>10</xdr:row>
      <xdr:rowOff>120650</xdr:rowOff>
    </xdr:to>
    <xdr:sp macro="" textlink="">
      <xdr:nvSpPr>
        <xdr:cNvPr id="80" name="Elipse 79">
          <a:extLst>
            <a:ext uri="{FF2B5EF4-FFF2-40B4-BE49-F238E27FC236}">
              <a16:creationId xmlns:a16="http://schemas.microsoft.com/office/drawing/2014/main" id="{48A0894E-5B49-400C-BA66-2BD69D20C488}"/>
            </a:ext>
          </a:extLst>
        </xdr:cNvPr>
        <xdr:cNvSpPr/>
      </xdr:nvSpPr>
      <xdr:spPr>
        <a:xfrm>
          <a:off x="12735168" y="1635370"/>
          <a:ext cx="1260232" cy="396630"/>
        </a:xfrm>
        <a:prstGeom prst="ellipse">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r>
            <a:rPr lang="es-PE" sz="1100" b="1"/>
            <a:t>19 - 21 DIAS</a:t>
          </a:r>
        </a:p>
      </xdr:txBody>
    </xdr:sp>
    <xdr:clientData/>
  </xdr:twoCellAnchor>
  <xdr:twoCellAnchor>
    <xdr:from>
      <xdr:col>17</xdr:col>
      <xdr:colOff>53974</xdr:colOff>
      <xdr:row>1</xdr:row>
      <xdr:rowOff>5160</xdr:rowOff>
    </xdr:from>
    <xdr:to>
      <xdr:col>17</xdr:col>
      <xdr:colOff>298052</xdr:colOff>
      <xdr:row>1</xdr:row>
      <xdr:rowOff>171847</xdr:rowOff>
    </xdr:to>
    <xdr:sp macro="" textlink="">
      <xdr:nvSpPr>
        <xdr:cNvPr id="65" name="Flecha: a la derecha 64">
          <a:extLst>
            <a:ext uri="{FF2B5EF4-FFF2-40B4-BE49-F238E27FC236}">
              <a16:creationId xmlns:a16="http://schemas.microsoft.com/office/drawing/2014/main" id="{0715EE24-6AC1-47FF-B663-8272FBA588E5}"/>
            </a:ext>
          </a:extLst>
        </xdr:cNvPr>
        <xdr:cNvSpPr/>
      </xdr:nvSpPr>
      <xdr:spPr>
        <a:xfrm>
          <a:off x="12309474" y="189310"/>
          <a:ext cx="244078" cy="166687"/>
        </a:xfrm>
        <a:prstGeom prst="rightArrow">
          <a:avLst/>
        </a:prstGeom>
        <a:solidFill>
          <a:schemeClr val="tx1">
            <a:lumMod val="95000"/>
            <a:lumOff val="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20</xdr:col>
      <xdr:colOff>47624</xdr:colOff>
      <xdr:row>0</xdr:row>
      <xdr:rowOff>170260</xdr:rowOff>
    </xdr:from>
    <xdr:to>
      <xdr:col>20</xdr:col>
      <xdr:colOff>291702</xdr:colOff>
      <xdr:row>1</xdr:row>
      <xdr:rowOff>152797</xdr:rowOff>
    </xdr:to>
    <xdr:sp macro="" textlink="">
      <xdr:nvSpPr>
        <xdr:cNvPr id="66" name="Flecha: a la derecha 65">
          <a:extLst>
            <a:ext uri="{FF2B5EF4-FFF2-40B4-BE49-F238E27FC236}">
              <a16:creationId xmlns:a16="http://schemas.microsoft.com/office/drawing/2014/main" id="{423C30A4-E66A-4D7A-BCD5-65E14C02536D}"/>
            </a:ext>
          </a:extLst>
        </xdr:cNvPr>
        <xdr:cNvSpPr/>
      </xdr:nvSpPr>
      <xdr:spPr>
        <a:xfrm>
          <a:off x="14500224" y="170260"/>
          <a:ext cx="244078" cy="166687"/>
        </a:xfrm>
        <a:prstGeom prst="rightArrow">
          <a:avLst/>
        </a:prstGeom>
        <a:solidFill>
          <a:schemeClr val="tx1">
            <a:lumMod val="95000"/>
            <a:lumOff val="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23</xdr:col>
      <xdr:colOff>53974</xdr:colOff>
      <xdr:row>0</xdr:row>
      <xdr:rowOff>182960</xdr:rowOff>
    </xdr:from>
    <xdr:to>
      <xdr:col>23</xdr:col>
      <xdr:colOff>298052</xdr:colOff>
      <xdr:row>1</xdr:row>
      <xdr:rowOff>165497</xdr:rowOff>
    </xdr:to>
    <xdr:sp macro="" textlink="">
      <xdr:nvSpPr>
        <xdr:cNvPr id="83" name="Flecha: a la derecha 82">
          <a:extLst>
            <a:ext uri="{FF2B5EF4-FFF2-40B4-BE49-F238E27FC236}">
              <a16:creationId xmlns:a16="http://schemas.microsoft.com/office/drawing/2014/main" id="{C304B211-2D70-478C-8B68-EDE7E748610F}"/>
            </a:ext>
          </a:extLst>
        </xdr:cNvPr>
        <xdr:cNvSpPr/>
      </xdr:nvSpPr>
      <xdr:spPr>
        <a:xfrm>
          <a:off x="16398874" y="182960"/>
          <a:ext cx="244078" cy="166687"/>
        </a:xfrm>
        <a:prstGeom prst="rightArrow">
          <a:avLst/>
        </a:prstGeom>
        <a:solidFill>
          <a:schemeClr val="tx1">
            <a:lumMod val="95000"/>
            <a:lumOff val="5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editAs="oneCell">
    <xdr:from>
      <xdr:col>0</xdr:col>
      <xdr:colOff>95250</xdr:colOff>
      <xdr:row>65</xdr:row>
      <xdr:rowOff>120651</xdr:rowOff>
    </xdr:from>
    <xdr:to>
      <xdr:col>3</xdr:col>
      <xdr:colOff>981075</xdr:colOff>
      <xdr:row>80</xdr:row>
      <xdr:rowOff>107615</xdr:rowOff>
    </xdr:to>
    <xdr:pic>
      <xdr:nvPicPr>
        <xdr:cNvPr id="85" name="Imagen 84">
          <a:extLst>
            <a:ext uri="{FF2B5EF4-FFF2-40B4-BE49-F238E27FC236}">
              <a16:creationId xmlns:a16="http://schemas.microsoft.com/office/drawing/2014/main" id="{D812F3C6-F445-4B43-978B-4A08715FFA4A}"/>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95250" y="4794251"/>
          <a:ext cx="3670300" cy="27492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234951</xdr:colOff>
      <xdr:row>65</xdr:row>
      <xdr:rowOff>114300</xdr:rowOff>
    </xdr:from>
    <xdr:to>
      <xdr:col>10</xdr:col>
      <xdr:colOff>715837</xdr:colOff>
      <xdr:row>124</xdr:row>
      <xdr:rowOff>127000</xdr:rowOff>
    </xdr:to>
    <xdr:pic>
      <xdr:nvPicPr>
        <xdr:cNvPr id="95" name="Imagen 94">
          <a:extLst>
            <a:ext uri="{FF2B5EF4-FFF2-40B4-BE49-F238E27FC236}">
              <a16:creationId xmlns:a16="http://schemas.microsoft.com/office/drawing/2014/main" id="{D5EAC7CA-08CC-450E-8E9B-2D3C8761C21B}"/>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4210051" y="4787900"/>
          <a:ext cx="3630486" cy="10877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0</xdr:colOff>
      <xdr:row>28</xdr:row>
      <xdr:rowOff>54675</xdr:rowOff>
    </xdr:from>
    <xdr:to>
      <xdr:col>25</xdr:col>
      <xdr:colOff>891849</xdr:colOff>
      <xdr:row>41</xdr:row>
      <xdr:rowOff>50800</xdr:rowOff>
    </xdr:to>
    <xdr:sp macro="" textlink="">
      <xdr:nvSpPr>
        <xdr:cNvPr id="96" name="CuadroTexto 95">
          <a:extLst>
            <a:ext uri="{FF2B5EF4-FFF2-40B4-BE49-F238E27FC236}">
              <a16:creationId xmlns:a16="http://schemas.microsoft.com/office/drawing/2014/main" id="{588579C2-C5E4-45AE-995B-1AD71082134A}"/>
            </a:ext>
          </a:extLst>
        </xdr:cNvPr>
        <xdr:cNvSpPr txBox="1"/>
      </xdr:nvSpPr>
      <xdr:spPr>
        <a:xfrm>
          <a:off x="8502650" y="4728275"/>
          <a:ext cx="10505749" cy="2390075"/>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100" b="1">
              <a:solidFill>
                <a:schemeClr val="dk1"/>
              </a:solidFill>
              <a:effectLst/>
              <a:latin typeface="+mn-lt"/>
              <a:ea typeface="+mn-ea"/>
              <a:cs typeface="+mn-cs"/>
            </a:rPr>
            <a:t>Etapa de Incubación</a:t>
          </a:r>
          <a:endParaRPr lang="es-PE" sz="1100">
            <a:solidFill>
              <a:schemeClr val="dk1"/>
            </a:solidFill>
            <a:effectLst/>
            <a:latin typeface="+mn-lt"/>
            <a:ea typeface="+mn-ea"/>
            <a:cs typeface="+mn-cs"/>
          </a:endParaRPr>
        </a:p>
        <a:p>
          <a:pPr lvl="0"/>
          <a:r>
            <a:rPr lang="es-ES" sz="1100" b="1">
              <a:solidFill>
                <a:schemeClr val="dk1"/>
              </a:solidFill>
              <a:effectLst/>
              <a:latin typeface="+mn-lt"/>
              <a:ea typeface="+mn-ea"/>
              <a:cs typeface="+mn-cs"/>
            </a:rPr>
            <a:t>Definición: </a:t>
          </a:r>
          <a:r>
            <a:rPr lang="es-ES" sz="1100">
              <a:solidFill>
                <a:schemeClr val="dk1"/>
              </a:solidFill>
              <a:effectLst/>
              <a:latin typeface="+mn-lt"/>
              <a:ea typeface="+mn-ea"/>
              <a:cs typeface="+mn-cs"/>
            </a:rPr>
            <a:t>Proceso a través del cual los HF que han sido clasificados como tales, se depositan en las Incubadoras durante 18 días y 3 días en Nacedoras para que finalmente se obtengan el pollo BB . (NIC 41).</a:t>
          </a:r>
          <a:endParaRPr lang="es-PE" sz="1100">
            <a:solidFill>
              <a:schemeClr val="dk1"/>
            </a:solidFill>
            <a:effectLst/>
            <a:latin typeface="+mn-lt"/>
            <a:ea typeface="+mn-ea"/>
            <a:cs typeface="+mn-cs"/>
          </a:endParaRPr>
        </a:p>
        <a:p>
          <a:pPr lvl="0"/>
          <a:r>
            <a:rPr lang="es-ES" sz="1100" b="1">
              <a:solidFill>
                <a:schemeClr val="dk1"/>
              </a:solidFill>
              <a:effectLst/>
              <a:latin typeface="+mn-lt"/>
              <a:ea typeface="+mn-ea"/>
              <a:cs typeface="+mn-cs"/>
            </a:rPr>
            <a:t>Proceso:</a:t>
          </a:r>
          <a:r>
            <a:rPr lang="es-ES" sz="1100">
              <a:solidFill>
                <a:schemeClr val="dk1"/>
              </a:solidFill>
              <a:effectLst/>
              <a:latin typeface="+mn-lt"/>
              <a:ea typeface="+mn-ea"/>
              <a:cs typeface="+mn-cs"/>
            </a:rPr>
            <a:t> Recibidos los huevos fértiles con su costo, en esta etapa y de manera mensual se determina el número de pollos BB que se obtendrán luego de los procesos de eliminación e infertilidad para que los Pollo BB nacidos absorban el costo de los Huevos Fertiles no nacidos.</a:t>
          </a:r>
          <a:endParaRPr lang="es-PE" sz="1100">
            <a:solidFill>
              <a:schemeClr val="dk1"/>
            </a:solidFill>
            <a:effectLst/>
            <a:latin typeface="+mn-lt"/>
            <a:ea typeface="+mn-ea"/>
            <a:cs typeface="+mn-cs"/>
          </a:endParaRPr>
        </a:p>
        <a:p>
          <a:pPr lvl="0"/>
          <a:r>
            <a:rPr lang="es-ES" sz="1100" b="1">
              <a:solidFill>
                <a:schemeClr val="dk1"/>
              </a:solidFill>
              <a:effectLst/>
              <a:latin typeface="+mn-lt"/>
              <a:ea typeface="+mn-ea"/>
              <a:cs typeface="+mn-cs"/>
            </a:rPr>
            <a:t>Costeo: </a:t>
          </a:r>
          <a:r>
            <a:rPr lang="es-ES" sz="1100">
              <a:solidFill>
                <a:schemeClr val="dk1"/>
              </a:solidFill>
              <a:effectLst/>
              <a:latin typeface="+mn-lt"/>
              <a:ea typeface="+mn-ea"/>
              <a:cs typeface="+mn-cs"/>
            </a:rPr>
            <a:t>Acumulado los costos de manera mensual y con el costo del Huevo Fertil esta etapa adiciona el costo de la depreciación de las máquinas incubadoras, persona, vacunas, etc. con el cual determinamos el costo del Pollo BB que será trasladado a las distintas granjas de pollo Carne; igualmente en esta etapa, el costo de los Huevos Fertiles que no han producido el pollo BB, serán absorbidos por los pollos BB obtenidos en forma mensual. </a:t>
          </a:r>
          <a:endParaRPr lang="es-PE" sz="1100">
            <a:solidFill>
              <a:schemeClr val="dk1"/>
            </a:solidFill>
            <a:effectLst/>
            <a:latin typeface="+mn-lt"/>
            <a:ea typeface="+mn-ea"/>
            <a:cs typeface="+mn-cs"/>
          </a:endParaRPr>
        </a:p>
      </xdr:txBody>
    </xdr:sp>
    <xdr:clientData/>
  </xdr:twoCellAnchor>
  <xdr:twoCellAnchor>
    <xdr:from>
      <xdr:col>6</xdr:col>
      <xdr:colOff>25400</xdr:colOff>
      <xdr:row>28</xdr:row>
      <xdr:rowOff>38100</xdr:rowOff>
    </xdr:from>
    <xdr:to>
      <xdr:col>10</xdr:col>
      <xdr:colOff>917466</xdr:colOff>
      <xdr:row>41</xdr:row>
      <xdr:rowOff>57150</xdr:rowOff>
    </xdr:to>
    <xdr:sp macro="" textlink="">
      <xdr:nvSpPr>
        <xdr:cNvPr id="97" name="CuadroTexto 96">
          <a:extLst>
            <a:ext uri="{FF2B5EF4-FFF2-40B4-BE49-F238E27FC236}">
              <a16:creationId xmlns:a16="http://schemas.microsoft.com/office/drawing/2014/main" id="{E25137D5-451D-48E6-9733-E09320C5E3C8}"/>
            </a:ext>
          </a:extLst>
        </xdr:cNvPr>
        <xdr:cNvSpPr txBox="1"/>
      </xdr:nvSpPr>
      <xdr:spPr>
        <a:xfrm>
          <a:off x="4381500" y="4711700"/>
          <a:ext cx="4041666" cy="24130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100" b="1">
              <a:solidFill>
                <a:schemeClr val="dk1"/>
              </a:solidFill>
              <a:effectLst/>
              <a:latin typeface="+mn-lt"/>
              <a:ea typeface="+mn-ea"/>
              <a:cs typeface="+mn-cs"/>
            </a:rPr>
            <a:t>Etapa de Producción</a:t>
          </a:r>
          <a:endParaRPr lang="es-PE" sz="1100">
            <a:solidFill>
              <a:schemeClr val="dk1"/>
            </a:solidFill>
            <a:effectLst/>
            <a:latin typeface="+mn-lt"/>
            <a:ea typeface="+mn-ea"/>
            <a:cs typeface="+mn-cs"/>
          </a:endParaRPr>
        </a:p>
        <a:p>
          <a:pPr lvl="0"/>
          <a:r>
            <a:rPr lang="es-ES" sz="1100" b="1">
              <a:solidFill>
                <a:schemeClr val="dk1"/>
              </a:solidFill>
              <a:effectLst/>
              <a:latin typeface="+mn-lt"/>
              <a:ea typeface="+mn-ea"/>
              <a:cs typeface="+mn-cs"/>
            </a:rPr>
            <a:t>Definición: </a:t>
          </a:r>
          <a:r>
            <a:rPr lang="es-ES" sz="1100">
              <a:solidFill>
                <a:schemeClr val="dk1"/>
              </a:solidFill>
              <a:effectLst/>
              <a:latin typeface="+mn-lt"/>
              <a:ea typeface="+mn-ea"/>
              <a:cs typeface="+mn-cs"/>
            </a:rPr>
            <a:t>Proceso a través del cual las aves que cumplieron su etapa de Levante comienzan a producir los Huevos Fértiles necesarios para la producción del Pollo BB engorde durante 40</a:t>
          </a:r>
          <a:r>
            <a:rPr lang="es-ES" sz="1100" baseline="0">
              <a:solidFill>
                <a:schemeClr val="dk1"/>
              </a:solidFill>
              <a:effectLst/>
              <a:latin typeface="+mn-lt"/>
              <a:ea typeface="+mn-ea"/>
              <a:cs typeface="+mn-cs"/>
            </a:rPr>
            <a:t> </a:t>
          </a:r>
          <a:r>
            <a:rPr lang="es-ES" sz="1100">
              <a:solidFill>
                <a:schemeClr val="dk1"/>
              </a:solidFill>
              <a:effectLst/>
              <a:latin typeface="+mn-lt"/>
              <a:ea typeface="+mn-ea"/>
              <a:cs typeface="+mn-cs"/>
            </a:rPr>
            <a:t> semanas pudiendo extenderse</a:t>
          </a:r>
          <a:r>
            <a:rPr lang="es-ES" sz="1100" baseline="0">
              <a:solidFill>
                <a:schemeClr val="dk1"/>
              </a:solidFill>
              <a:effectLst/>
              <a:latin typeface="+mn-lt"/>
              <a:ea typeface="+mn-ea"/>
              <a:cs typeface="+mn-cs"/>
            </a:rPr>
            <a:t> unas semanas adicionales </a:t>
          </a:r>
        </a:p>
        <a:p>
          <a:pPr lvl="0"/>
          <a:r>
            <a:rPr lang="es-ES" sz="1100">
              <a:solidFill>
                <a:schemeClr val="dk1"/>
              </a:solidFill>
              <a:effectLst/>
              <a:latin typeface="+mn-lt"/>
              <a:ea typeface="+mn-ea"/>
              <a:cs typeface="+mn-cs"/>
            </a:rPr>
            <a:t>(NIC 41).</a:t>
          </a:r>
          <a:endParaRPr lang="es-PE" sz="1100">
            <a:solidFill>
              <a:schemeClr val="dk1"/>
            </a:solidFill>
            <a:effectLst/>
            <a:latin typeface="+mn-lt"/>
            <a:ea typeface="+mn-ea"/>
            <a:cs typeface="+mn-cs"/>
          </a:endParaRPr>
        </a:p>
        <a:p>
          <a:pPr lvl="0"/>
          <a:r>
            <a:rPr lang="es-ES" sz="1100" b="1">
              <a:solidFill>
                <a:schemeClr val="dk1"/>
              </a:solidFill>
              <a:effectLst/>
              <a:latin typeface="+mn-lt"/>
              <a:ea typeface="+mn-ea"/>
              <a:cs typeface="+mn-cs"/>
            </a:rPr>
            <a:t>Proceso:</a:t>
          </a:r>
          <a:r>
            <a:rPr lang="es-ES" sz="1100">
              <a:solidFill>
                <a:schemeClr val="dk1"/>
              </a:solidFill>
              <a:effectLst/>
              <a:latin typeface="+mn-lt"/>
              <a:ea typeface="+mn-ea"/>
              <a:cs typeface="+mn-cs"/>
            </a:rPr>
            <a:t> Desde el ingreso de las aves a las granjas de esta etapa se comienza a acumular sus costos tales como Amortización de las aves en etapa de Levante, AABB, medicinas, vitaminas, persona, depreciación de instalaciones y equipos, etc.</a:t>
          </a:r>
          <a:endParaRPr lang="es-PE" sz="1100">
            <a:solidFill>
              <a:schemeClr val="dk1"/>
            </a:solidFill>
            <a:effectLst/>
            <a:latin typeface="+mn-lt"/>
            <a:ea typeface="+mn-ea"/>
            <a:cs typeface="+mn-cs"/>
          </a:endParaRPr>
        </a:p>
        <a:p>
          <a:pPr lvl="0"/>
          <a:r>
            <a:rPr lang="es-ES" sz="1100" b="1">
              <a:solidFill>
                <a:schemeClr val="dk1"/>
              </a:solidFill>
              <a:effectLst/>
              <a:latin typeface="+mn-lt"/>
              <a:ea typeface="+mn-ea"/>
              <a:cs typeface="+mn-cs"/>
            </a:rPr>
            <a:t>Costeo: </a:t>
          </a:r>
          <a:r>
            <a:rPr lang="es-ES" sz="1100">
              <a:solidFill>
                <a:schemeClr val="dk1"/>
              </a:solidFill>
              <a:effectLst/>
              <a:latin typeface="+mn-lt"/>
              <a:ea typeface="+mn-ea"/>
              <a:cs typeface="+mn-cs"/>
            </a:rPr>
            <a:t>Acumulado los costos de manera mensual y por cada granja en etapa de producción, se determina el número de huevos que han sido clasificados como fértiles a fin de determinar el costo.</a:t>
          </a:r>
        </a:p>
        <a:p>
          <a:pPr lvl="0"/>
          <a:endParaRPr lang="es-PE" sz="1100">
            <a:solidFill>
              <a:schemeClr val="dk1"/>
            </a:solidFill>
            <a:effectLst/>
            <a:latin typeface="+mn-lt"/>
            <a:ea typeface="+mn-ea"/>
            <a:cs typeface="+mn-cs"/>
          </a:endParaRPr>
        </a:p>
      </xdr:txBody>
    </xdr:sp>
    <xdr:clientData/>
  </xdr:twoCellAnchor>
  <xdr:twoCellAnchor>
    <xdr:from>
      <xdr:col>0</xdr:col>
      <xdr:colOff>12700</xdr:colOff>
      <xdr:row>28</xdr:row>
      <xdr:rowOff>44450</xdr:rowOff>
    </xdr:from>
    <xdr:to>
      <xdr:col>4</xdr:col>
      <xdr:colOff>908050</xdr:colOff>
      <xdr:row>41</xdr:row>
      <xdr:rowOff>19050</xdr:rowOff>
    </xdr:to>
    <xdr:sp macro="" textlink="">
      <xdr:nvSpPr>
        <xdr:cNvPr id="98" name="CuadroTexto 97">
          <a:extLst>
            <a:ext uri="{FF2B5EF4-FFF2-40B4-BE49-F238E27FC236}">
              <a16:creationId xmlns:a16="http://schemas.microsoft.com/office/drawing/2014/main" id="{65AB675D-9419-4A8E-893A-632A5C1B0684}"/>
            </a:ext>
          </a:extLst>
        </xdr:cNvPr>
        <xdr:cNvSpPr txBox="1"/>
      </xdr:nvSpPr>
      <xdr:spPr>
        <a:xfrm>
          <a:off x="12700" y="4718050"/>
          <a:ext cx="4298950" cy="236855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100" b="1">
              <a:solidFill>
                <a:schemeClr val="dk1"/>
              </a:solidFill>
              <a:effectLst/>
              <a:latin typeface="+mn-lt"/>
              <a:ea typeface="+mn-ea"/>
              <a:cs typeface="+mn-cs"/>
            </a:rPr>
            <a:t>Etapa de Levante</a:t>
          </a:r>
          <a:endParaRPr lang="es-PE" sz="1100">
            <a:solidFill>
              <a:schemeClr val="dk1"/>
            </a:solidFill>
            <a:effectLst/>
            <a:latin typeface="+mn-lt"/>
            <a:ea typeface="+mn-ea"/>
            <a:cs typeface="+mn-cs"/>
          </a:endParaRPr>
        </a:p>
        <a:p>
          <a:pPr lvl="0"/>
          <a:r>
            <a:rPr lang="es-ES" sz="1100" b="1">
              <a:solidFill>
                <a:schemeClr val="dk1"/>
              </a:solidFill>
              <a:effectLst/>
              <a:latin typeface="+mn-lt"/>
              <a:ea typeface="+mn-ea"/>
              <a:cs typeface="+mn-cs"/>
            </a:rPr>
            <a:t>Definición: </a:t>
          </a:r>
          <a:r>
            <a:rPr lang="es-ES" sz="1100">
              <a:solidFill>
                <a:schemeClr val="dk1"/>
              </a:solidFill>
              <a:effectLst/>
              <a:latin typeface="+mn-lt"/>
              <a:ea typeface="+mn-ea"/>
              <a:cs typeface="+mn-cs"/>
            </a:rPr>
            <a:t>Proceso a través del cual se determina el costo de las aves desde 1 días de nacida hasta las 24 semanas (NIC 41).</a:t>
          </a:r>
          <a:endParaRPr lang="es-PE" sz="1100">
            <a:solidFill>
              <a:schemeClr val="dk1"/>
            </a:solidFill>
            <a:effectLst/>
            <a:latin typeface="+mn-lt"/>
            <a:ea typeface="+mn-ea"/>
            <a:cs typeface="+mn-cs"/>
          </a:endParaRPr>
        </a:p>
        <a:p>
          <a:pPr lvl="0"/>
          <a:r>
            <a:rPr lang="es-ES" sz="1100" b="1">
              <a:solidFill>
                <a:schemeClr val="dk1"/>
              </a:solidFill>
              <a:effectLst/>
              <a:latin typeface="+mn-lt"/>
              <a:ea typeface="+mn-ea"/>
              <a:cs typeface="+mn-cs"/>
            </a:rPr>
            <a:t>Proceso:</a:t>
          </a:r>
          <a:r>
            <a:rPr lang="es-ES" sz="1100">
              <a:solidFill>
                <a:schemeClr val="dk1"/>
              </a:solidFill>
              <a:effectLst/>
              <a:latin typeface="+mn-lt"/>
              <a:ea typeface="+mn-ea"/>
              <a:cs typeface="+mn-cs"/>
            </a:rPr>
            <a:t> Desde el ingreso de las aves a las granjas de esta etapa se comienza a acumular sus costos tales como Pollo BB Reproductor, AABB, medicinas, vitaminas, persona, depreciación de instalaciones y equipos, etc.</a:t>
          </a:r>
          <a:endParaRPr lang="es-PE" sz="1100">
            <a:solidFill>
              <a:schemeClr val="dk1"/>
            </a:solidFill>
            <a:effectLst/>
            <a:latin typeface="+mn-lt"/>
            <a:ea typeface="+mn-ea"/>
            <a:cs typeface="+mn-cs"/>
          </a:endParaRPr>
        </a:p>
        <a:p>
          <a:pPr lvl="0"/>
          <a:r>
            <a:rPr lang="es-ES" sz="1100" b="1">
              <a:solidFill>
                <a:schemeClr val="dk1"/>
              </a:solidFill>
              <a:effectLst/>
              <a:latin typeface="+mn-lt"/>
              <a:ea typeface="+mn-ea"/>
              <a:cs typeface="+mn-cs"/>
            </a:rPr>
            <a:t>Costeo: </a:t>
          </a:r>
          <a:r>
            <a:rPr lang="es-ES" sz="1100">
              <a:solidFill>
                <a:schemeClr val="dk1"/>
              </a:solidFill>
              <a:effectLst/>
              <a:latin typeface="+mn-lt"/>
              <a:ea typeface="+mn-ea"/>
              <a:cs typeface="+mn-cs"/>
            </a:rPr>
            <a:t>Acumulado los costos durante esta etapa, y al termino de las 24 semanas, ya tenemos el Activo Biológico listo para el inicio de la etapa de producción de huevos fértiles, los mismos que serán amortizados durante todas las 45 semanas en las que producirán huevos fértiles. </a:t>
          </a:r>
          <a:endParaRPr lang="es-PE" sz="1100">
            <a:solidFill>
              <a:schemeClr val="dk1"/>
            </a:solidFill>
            <a:effectLst/>
            <a:latin typeface="+mn-lt"/>
            <a:ea typeface="+mn-ea"/>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434340</xdr:colOff>
      <xdr:row>33</xdr:row>
      <xdr:rowOff>167640</xdr:rowOff>
    </xdr:from>
    <xdr:to>
      <xdr:col>8</xdr:col>
      <xdr:colOff>0</xdr:colOff>
      <xdr:row>39</xdr:row>
      <xdr:rowOff>106680</xdr:rowOff>
    </xdr:to>
    <xdr:pic>
      <xdr:nvPicPr>
        <xdr:cNvPr id="2" name="Imagen 2">
          <a:extLst>
            <a:ext uri="{FF2B5EF4-FFF2-40B4-BE49-F238E27FC236}">
              <a16:creationId xmlns:a16="http://schemas.microsoft.com/office/drawing/2014/main" id="{4FAD74F2-32F2-4BBB-A1FA-EF91576A842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21005"/>
        <a:stretch>
          <a:fillRect/>
        </a:stretch>
      </xdr:blipFill>
      <xdr:spPr bwMode="auto">
        <a:xfrm>
          <a:off x="6164580" y="8633460"/>
          <a:ext cx="3528060"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365760</xdr:colOff>
      <xdr:row>43</xdr:row>
      <xdr:rowOff>106680</xdr:rowOff>
    </xdr:from>
    <xdr:to>
      <xdr:col>8</xdr:col>
      <xdr:colOff>7620</xdr:colOff>
      <xdr:row>49</xdr:row>
      <xdr:rowOff>68580</xdr:rowOff>
    </xdr:to>
    <xdr:pic>
      <xdr:nvPicPr>
        <xdr:cNvPr id="3" name="Imagen 3">
          <a:extLst>
            <a:ext uri="{FF2B5EF4-FFF2-40B4-BE49-F238E27FC236}">
              <a16:creationId xmlns:a16="http://schemas.microsoft.com/office/drawing/2014/main" id="{6151DCFE-AE3E-4CEF-80BC-187E54FFB2C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t="25420" b="9102"/>
        <a:stretch>
          <a:fillRect/>
        </a:stretch>
      </xdr:blipFill>
      <xdr:spPr bwMode="auto">
        <a:xfrm>
          <a:off x="6096000" y="11437620"/>
          <a:ext cx="3604260" cy="1912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381000</xdr:colOff>
      <xdr:row>51</xdr:row>
      <xdr:rowOff>114300</xdr:rowOff>
    </xdr:from>
    <xdr:to>
      <xdr:col>7</xdr:col>
      <xdr:colOff>784860</xdr:colOff>
      <xdr:row>57</xdr:row>
      <xdr:rowOff>327660</xdr:rowOff>
    </xdr:to>
    <xdr:pic>
      <xdr:nvPicPr>
        <xdr:cNvPr id="4" name="Imagen 4">
          <a:extLst>
            <a:ext uri="{FF2B5EF4-FFF2-40B4-BE49-F238E27FC236}">
              <a16:creationId xmlns:a16="http://schemas.microsoft.com/office/drawing/2014/main" id="{9043143F-87FD-4E2C-AB0C-6140D5846CC6}"/>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t="17482" b="12981"/>
        <a:stretch>
          <a:fillRect/>
        </a:stretch>
      </xdr:blipFill>
      <xdr:spPr bwMode="auto">
        <a:xfrm>
          <a:off x="6111240" y="14104620"/>
          <a:ext cx="3573780" cy="1661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449580</xdr:colOff>
      <xdr:row>26</xdr:row>
      <xdr:rowOff>60960</xdr:rowOff>
    </xdr:from>
    <xdr:to>
      <xdr:col>7</xdr:col>
      <xdr:colOff>769620</xdr:colOff>
      <xdr:row>32</xdr:row>
      <xdr:rowOff>373380</xdr:rowOff>
    </xdr:to>
    <xdr:pic>
      <xdr:nvPicPr>
        <xdr:cNvPr id="5" name="Imagen 1">
          <a:extLst>
            <a:ext uri="{FF2B5EF4-FFF2-40B4-BE49-F238E27FC236}">
              <a16:creationId xmlns:a16="http://schemas.microsoft.com/office/drawing/2014/main" id="{E0017499-C1BC-4637-8BCA-37183FCED157}"/>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t="28355" b="14539"/>
        <a:stretch>
          <a:fillRect/>
        </a:stretch>
      </xdr:blipFill>
      <xdr:spPr bwMode="auto">
        <a:xfrm>
          <a:off x="6179820" y="6385560"/>
          <a:ext cx="3489960" cy="1927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9525</xdr:colOff>
      <xdr:row>23</xdr:row>
      <xdr:rowOff>39652</xdr:rowOff>
    </xdr:from>
    <xdr:to>
      <xdr:col>7</xdr:col>
      <xdr:colOff>1047750</xdr:colOff>
      <xdr:row>28</xdr:row>
      <xdr:rowOff>9525</xdr:rowOff>
    </xdr:to>
    <xdr:pic>
      <xdr:nvPicPr>
        <xdr:cNvPr id="4" name="Imagen 3">
          <a:extLst>
            <a:ext uri="{FF2B5EF4-FFF2-40B4-BE49-F238E27FC236}">
              <a16:creationId xmlns:a16="http://schemas.microsoft.com/office/drawing/2014/main" id="{7F8595F6-BFC1-CD8B-D9D6-5B238F93A1E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86425" y="4421152"/>
          <a:ext cx="1038225" cy="9223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19050</xdr:colOff>
      <xdr:row>2</xdr:row>
      <xdr:rowOff>47625</xdr:rowOff>
    </xdr:from>
    <xdr:to>
      <xdr:col>2</xdr:col>
      <xdr:colOff>55166</xdr:colOff>
      <xdr:row>6</xdr:row>
      <xdr:rowOff>10236</xdr:rowOff>
    </xdr:to>
    <xdr:pic>
      <xdr:nvPicPr>
        <xdr:cNvPr id="27" name="Picture 2" descr="Imagen relacionada">
          <a:extLst>
            <a:ext uri="{FF2B5EF4-FFF2-40B4-BE49-F238E27FC236}">
              <a16:creationId xmlns:a16="http://schemas.microsoft.com/office/drawing/2014/main" id="{AAD3769A-ED36-4A23-A8E8-C68FD2E5016B}"/>
            </a:ext>
          </a:extLst>
        </xdr:cNvPr>
        <xdr:cNvPicPr>
          <a:picLocks noChangeAspect="1" noChangeArrowheads="1"/>
        </xdr:cNvPicPr>
      </xdr:nvPicPr>
      <xdr:blipFill>
        <a:blip xmlns:r="http://schemas.openxmlformats.org/officeDocument/2006/relationships" r:embed="rId2" cstate="print">
          <a:clrChange>
            <a:clrFrom>
              <a:srgbClr val="FAF6F3"/>
            </a:clrFrom>
            <a:clrTo>
              <a:srgbClr val="FAF6F3">
                <a:alpha val="0"/>
              </a:srgbClr>
            </a:clrTo>
          </a:clrChange>
          <a:extLst>
            <a:ext uri="{28A0092B-C50C-407E-A947-70E740481C1C}">
              <a14:useLocalDpi xmlns:a14="http://schemas.microsoft.com/office/drawing/2010/main" val="0"/>
            </a:ext>
          </a:extLst>
        </a:blip>
        <a:srcRect l="20882" t="12836" r="20882" b="6644"/>
        <a:stretch>
          <a:fillRect/>
        </a:stretch>
      </xdr:blipFill>
      <xdr:spPr bwMode="auto">
        <a:xfrm>
          <a:off x="876300" y="428625"/>
          <a:ext cx="883841" cy="7246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9526</xdr:colOff>
      <xdr:row>23</xdr:row>
      <xdr:rowOff>39652</xdr:rowOff>
    </xdr:from>
    <xdr:ext cx="828674" cy="1512923"/>
    <xdr:pic>
      <xdr:nvPicPr>
        <xdr:cNvPr id="28" name="Imagen 27">
          <a:extLst>
            <a:ext uri="{FF2B5EF4-FFF2-40B4-BE49-F238E27FC236}">
              <a16:creationId xmlns:a16="http://schemas.microsoft.com/office/drawing/2014/main" id="{B75B0F00-8D75-40AE-AE0B-0632B0DB0FF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52401" y="4421152"/>
          <a:ext cx="828674" cy="151292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1</xdr:col>
      <xdr:colOff>38100</xdr:colOff>
      <xdr:row>6</xdr:row>
      <xdr:rowOff>171450</xdr:rowOff>
    </xdr:from>
    <xdr:to>
      <xdr:col>2</xdr:col>
      <xdr:colOff>58156</xdr:colOff>
      <xdr:row>9</xdr:row>
      <xdr:rowOff>166859</xdr:rowOff>
    </xdr:to>
    <xdr:pic>
      <xdr:nvPicPr>
        <xdr:cNvPr id="29" name="Picture 4" descr="Imagen relacionada">
          <a:extLst>
            <a:ext uri="{FF2B5EF4-FFF2-40B4-BE49-F238E27FC236}">
              <a16:creationId xmlns:a16="http://schemas.microsoft.com/office/drawing/2014/main" id="{AE56CB01-5D0A-4138-8A45-FCA8B6938997}"/>
            </a:ext>
          </a:extLst>
        </xdr:cNvPr>
        <xdr:cNvPicPr>
          <a:picLocks noChangeAspect="1" noChangeArrowheads="1"/>
        </xdr:cNvPicPr>
      </xdr:nvPicPr>
      <xdr:blipFill>
        <a:blip xmlns:r="http://schemas.openxmlformats.org/officeDocument/2006/relationships" r:embed="rId4" cstate="print">
          <a:clrChange>
            <a:clrFrom>
              <a:srgbClr val="FFFFFF"/>
            </a:clrFrom>
            <a:clrTo>
              <a:srgbClr val="FFFFFF">
                <a:alpha val="0"/>
              </a:srgbClr>
            </a:clrTo>
          </a:clrChange>
          <a:extLst>
            <a:ext uri="{28A0092B-C50C-407E-A947-70E740481C1C}">
              <a14:useLocalDpi xmlns:a14="http://schemas.microsoft.com/office/drawing/2010/main" val="0"/>
            </a:ext>
          </a:extLst>
        </a:blip>
        <a:srcRect l="9541" t="12332" r="6493" b="4477"/>
        <a:stretch>
          <a:fillRect/>
        </a:stretch>
      </xdr:blipFill>
      <xdr:spPr bwMode="auto">
        <a:xfrm flipH="1">
          <a:off x="895350" y="1314450"/>
          <a:ext cx="867781" cy="5669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xdr:colOff>
      <xdr:row>9</xdr:row>
      <xdr:rowOff>186005</xdr:rowOff>
    </xdr:from>
    <xdr:to>
      <xdr:col>1</xdr:col>
      <xdr:colOff>838200</xdr:colOff>
      <xdr:row>14</xdr:row>
      <xdr:rowOff>142875</xdr:rowOff>
    </xdr:to>
    <xdr:pic>
      <xdr:nvPicPr>
        <xdr:cNvPr id="42" name="Imagen 41">
          <a:extLst>
            <a:ext uri="{FF2B5EF4-FFF2-40B4-BE49-F238E27FC236}">
              <a16:creationId xmlns:a16="http://schemas.microsoft.com/office/drawing/2014/main" id="{BBFA4E35-C5D5-70EC-CD77-76869B6A35C8}"/>
            </a:ext>
          </a:extLst>
        </xdr:cNvPr>
        <xdr:cNvPicPr>
          <a:picLocks noChangeAspect="1"/>
        </xdr:cNvPicPr>
      </xdr:nvPicPr>
      <xdr:blipFill>
        <a:blip xmlns:r="http://schemas.openxmlformats.org/officeDocument/2006/relationships" r:embed="rId5" cstate="print">
          <a:extLst>
            <a:ext uri="{BEBA8EAE-BF5A-486C-A8C5-ECC9F3942E4B}">
              <a14:imgProps xmlns:a14="http://schemas.microsoft.com/office/drawing/2010/main">
                <a14:imgLayer r:embed="rId6">
                  <a14:imgEffect>
                    <a14:backgroundRemoval t="2048" b="100000" l="3371" r="96255">
                      <a14:foregroundMark x1="58801" y1="93857" x2="58801" y2="93857"/>
                      <a14:foregroundMark x1="70037" y1="88055" x2="70037" y2="88055"/>
                      <a14:foregroundMark x1="68165" y1="94198" x2="68165" y2="94198"/>
                      <a14:foregroundMark x1="70787" y1="93857" x2="70787" y2="93857"/>
                    </a14:backgroundRemoval>
                  </a14:imgEffect>
                </a14:imgLayer>
              </a14:imgProps>
            </a:ext>
            <a:ext uri="{28A0092B-C50C-407E-A947-70E740481C1C}">
              <a14:useLocalDpi xmlns:a14="http://schemas.microsoft.com/office/drawing/2010/main" val="0"/>
            </a:ext>
          </a:extLst>
        </a:blip>
        <a:srcRect/>
        <a:stretch>
          <a:fillRect/>
        </a:stretch>
      </xdr:blipFill>
      <xdr:spPr bwMode="auto">
        <a:xfrm>
          <a:off x="152400" y="1900505"/>
          <a:ext cx="828675" cy="909370"/>
        </a:xfrm>
        <a:prstGeom prst="rect">
          <a:avLst/>
        </a:prstGeom>
        <a:noFill/>
        <a:ln>
          <a:noFill/>
        </a:ln>
      </xdr:spPr>
    </xdr:pic>
    <xdr:clientData/>
  </xdr:twoCellAnchor>
  <xdr:twoCellAnchor editAs="oneCell">
    <xdr:from>
      <xdr:col>7</xdr:col>
      <xdr:colOff>57150</xdr:colOff>
      <xdr:row>6</xdr:row>
      <xdr:rowOff>6654</xdr:rowOff>
    </xdr:from>
    <xdr:to>
      <xdr:col>7</xdr:col>
      <xdr:colOff>533400</xdr:colOff>
      <xdr:row>7</xdr:row>
      <xdr:rowOff>161925</xdr:rowOff>
    </xdr:to>
    <xdr:pic>
      <xdr:nvPicPr>
        <xdr:cNvPr id="49" name="Imagen 48">
          <a:extLst>
            <a:ext uri="{FF2B5EF4-FFF2-40B4-BE49-F238E27FC236}">
              <a16:creationId xmlns:a16="http://schemas.microsoft.com/office/drawing/2014/main" id="{09075342-CB7A-47A0-68B7-AEED0EB2B267}"/>
            </a:ext>
          </a:extLst>
        </xdr:cNvPr>
        <xdr:cNvPicPr>
          <a:picLocks noChangeAspect="1"/>
        </xdr:cNvPicPr>
      </xdr:nvPicPr>
      <xdr:blipFill>
        <a:blip xmlns:r="http://schemas.openxmlformats.org/officeDocument/2006/relationships" r:embed="rId7">
          <a:extLst>
            <a:ext uri="{BEBA8EAE-BF5A-486C-A8C5-ECC9F3942E4B}">
              <a14:imgProps xmlns:a14="http://schemas.microsoft.com/office/drawing/2010/main">
                <a14:imgLayer r:embed="rId8">
                  <a14:imgEffect>
                    <a14:backgroundRemoval t="9434" b="96226" l="9589" r="98630"/>
                  </a14:imgEffect>
                </a14:imgLayer>
              </a14:imgProps>
            </a:ext>
            <a:ext uri="{28A0092B-C50C-407E-A947-70E740481C1C}">
              <a14:useLocalDpi xmlns:a14="http://schemas.microsoft.com/office/drawing/2010/main" val="0"/>
            </a:ext>
          </a:extLst>
        </a:blip>
        <a:srcRect/>
        <a:stretch>
          <a:fillRect/>
        </a:stretch>
      </xdr:blipFill>
      <xdr:spPr bwMode="auto">
        <a:xfrm>
          <a:off x="5133975" y="1149654"/>
          <a:ext cx="476250" cy="345771"/>
        </a:xfrm>
        <a:prstGeom prst="rect">
          <a:avLst/>
        </a:prstGeom>
        <a:noFill/>
        <a:ln>
          <a:noFill/>
        </a:ln>
      </xdr:spPr>
    </xdr:pic>
    <xdr:clientData/>
  </xdr:twoCellAnchor>
  <xdr:twoCellAnchor editAs="oneCell">
    <xdr:from>
      <xdr:col>7</xdr:col>
      <xdr:colOff>304801</xdr:colOff>
      <xdr:row>1</xdr:row>
      <xdr:rowOff>139058</xdr:rowOff>
    </xdr:from>
    <xdr:to>
      <xdr:col>7</xdr:col>
      <xdr:colOff>1028701</xdr:colOff>
      <xdr:row>5</xdr:row>
      <xdr:rowOff>171450</xdr:rowOff>
    </xdr:to>
    <xdr:pic>
      <xdr:nvPicPr>
        <xdr:cNvPr id="51" name="Imagen 50">
          <a:extLst>
            <a:ext uri="{FF2B5EF4-FFF2-40B4-BE49-F238E27FC236}">
              <a16:creationId xmlns:a16="http://schemas.microsoft.com/office/drawing/2014/main" id="{5CC1D192-2902-4B87-8E89-1B84277C6CA1}"/>
            </a:ext>
          </a:extLst>
        </xdr:cNvPr>
        <xdr:cNvPicPr>
          <a:picLocks noChangeAspect="1"/>
        </xdr:cNvPicPr>
      </xdr:nvPicPr>
      <xdr:blipFill>
        <a:blip xmlns:r="http://schemas.openxmlformats.org/officeDocument/2006/relationships" r:embed="rId9" cstate="print">
          <a:extLst>
            <a:ext uri="{BEBA8EAE-BF5A-486C-A8C5-ECC9F3942E4B}">
              <a14:imgProps xmlns:a14="http://schemas.microsoft.com/office/drawing/2010/main">
                <a14:imgLayer r:embed="rId10">
                  <a14:imgEffect>
                    <a14:backgroundRemoval t="2048" b="100000" l="3371" r="96255">
                      <a14:foregroundMark x1="58801" y1="93857" x2="58801" y2="93857"/>
                      <a14:foregroundMark x1="70037" y1="88055" x2="70037" y2="88055"/>
                      <a14:foregroundMark x1="68165" y1="94198" x2="68165" y2="94198"/>
                      <a14:foregroundMark x1="70787" y1="93857" x2="70787" y2="93857"/>
                    </a14:backgroundRemoval>
                  </a14:imgEffect>
                </a14:imgLayer>
              </a14:imgProps>
            </a:ext>
            <a:ext uri="{28A0092B-C50C-407E-A947-70E740481C1C}">
              <a14:useLocalDpi xmlns:a14="http://schemas.microsoft.com/office/drawing/2010/main" val="0"/>
            </a:ext>
          </a:extLst>
        </a:blip>
        <a:srcRect/>
        <a:stretch>
          <a:fillRect/>
        </a:stretch>
      </xdr:blipFill>
      <xdr:spPr bwMode="auto">
        <a:xfrm>
          <a:off x="5381626" y="329558"/>
          <a:ext cx="723900" cy="794392"/>
        </a:xfrm>
        <a:prstGeom prst="rect">
          <a:avLst/>
        </a:prstGeom>
        <a:noFill/>
        <a:ln>
          <a:noFill/>
        </a:ln>
      </xdr:spPr>
    </xdr:pic>
    <xdr:clientData/>
  </xdr:twoCellAnchor>
  <xdr:twoCellAnchor editAs="oneCell">
    <xdr:from>
      <xdr:col>7</xdr:col>
      <xdr:colOff>209550</xdr:colOff>
      <xdr:row>4</xdr:row>
      <xdr:rowOff>140004</xdr:rowOff>
    </xdr:from>
    <xdr:to>
      <xdr:col>7</xdr:col>
      <xdr:colOff>685800</xdr:colOff>
      <xdr:row>6</xdr:row>
      <xdr:rowOff>104775</xdr:rowOff>
    </xdr:to>
    <xdr:pic>
      <xdr:nvPicPr>
        <xdr:cNvPr id="52" name="Imagen 51">
          <a:extLst>
            <a:ext uri="{FF2B5EF4-FFF2-40B4-BE49-F238E27FC236}">
              <a16:creationId xmlns:a16="http://schemas.microsoft.com/office/drawing/2014/main" id="{17653218-C647-4C53-B8D4-532DAD04F32F}"/>
            </a:ext>
          </a:extLst>
        </xdr:cNvPr>
        <xdr:cNvPicPr>
          <a:picLocks noChangeAspect="1"/>
        </xdr:cNvPicPr>
      </xdr:nvPicPr>
      <xdr:blipFill>
        <a:blip xmlns:r="http://schemas.openxmlformats.org/officeDocument/2006/relationships" r:embed="rId7">
          <a:extLst>
            <a:ext uri="{BEBA8EAE-BF5A-486C-A8C5-ECC9F3942E4B}">
              <a14:imgProps xmlns:a14="http://schemas.microsoft.com/office/drawing/2010/main">
                <a14:imgLayer r:embed="rId8">
                  <a14:imgEffect>
                    <a14:backgroundRemoval t="9434" b="96226" l="9589" r="98630"/>
                  </a14:imgEffect>
                </a14:imgLayer>
              </a14:imgProps>
            </a:ext>
            <a:ext uri="{28A0092B-C50C-407E-A947-70E740481C1C}">
              <a14:useLocalDpi xmlns:a14="http://schemas.microsoft.com/office/drawing/2010/main" val="0"/>
            </a:ext>
          </a:extLst>
        </a:blip>
        <a:srcRect/>
        <a:stretch>
          <a:fillRect/>
        </a:stretch>
      </xdr:blipFill>
      <xdr:spPr bwMode="auto">
        <a:xfrm>
          <a:off x="5286375" y="902004"/>
          <a:ext cx="476250" cy="345771"/>
        </a:xfrm>
        <a:prstGeom prst="rect">
          <a:avLst/>
        </a:prstGeom>
        <a:noFill/>
        <a:ln>
          <a:noFill/>
        </a:ln>
      </xdr:spPr>
    </xdr:pic>
    <xdr:clientData/>
  </xdr:twoCellAnchor>
  <xdr:twoCellAnchor editAs="oneCell">
    <xdr:from>
      <xdr:col>7</xdr:col>
      <xdr:colOff>458638</xdr:colOff>
      <xdr:row>6</xdr:row>
      <xdr:rowOff>9524</xdr:rowOff>
    </xdr:from>
    <xdr:to>
      <xdr:col>7</xdr:col>
      <xdr:colOff>930935</xdr:colOff>
      <xdr:row>7</xdr:row>
      <xdr:rowOff>161925</xdr:rowOff>
    </xdr:to>
    <xdr:pic>
      <xdr:nvPicPr>
        <xdr:cNvPr id="53" name="Imagen 52">
          <a:extLst>
            <a:ext uri="{FF2B5EF4-FFF2-40B4-BE49-F238E27FC236}">
              <a16:creationId xmlns:a16="http://schemas.microsoft.com/office/drawing/2014/main" id="{B9CF8A9C-E22D-4A16-83E8-4C5706881700}"/>
            </a:ext>
          </a:extLst>
        </xdr:cNvPr>
        <xdr:cNvPicPr>
          <a:picLocks noChangeAspect="1"/>
        </xdr:cNvPicPr>
      </xdr:nvPicPr>
      <xdr:blipFill>
        <a:blip xmlns:r="http://schemas.openxmlformats.org/officeDocument/2006/relationships" r:embed="rId7">
          <a:extLst>
            <a:ext uri="{BEBA8EAE-BF5A-486C-A8C5-ECC9F3942E4B}">
              <a14:imgProps xmlns:a14="http://schemas.microsoft.com/office/drawing/2010/main">
                <a14:imgLayer r:embed="rId8">
                  <a14:imgEffect>
                    <a14:backgroundRemoval t="9434" b="96226" l="9589" r="98630"/>
                  </a14:imgEffect>
                </a14:imgLayer>
              </a14:imgProps>
            </a:ext>
            <a:ext uri="{28A0092B-C50C-407E-A947-70E740481C1C}">
              <a14:useLocalDpi xmlns:a14="http://schemas.microsoft.com/office/drawing/2010/main" val="0"/>
            </a:ext>
          </a:extLst>
        </a:blip>
        <a:srcRect/>
        <a:stretch>
          <a:fillRect/>
        </a:stretch>
      </xdr:blipFill>
      <xdr:spPr bwMode="auto">
        <a:xfrm>
          <a:off x="5535463" y="1152524"/>
          <a:ext cx="472297" cy="342901"/>
        </a:xfrm>
        <a:prstGeom prst="rect">
          <a:avLst/>
        </a:prstGeom>
        <a:noFill/>
        <a:ln>
          <a:noFill/>
        </a:ln>
      </xdr:spPr>
    </xdr:pic>
    <xdr:clientData/>
  </xdr:twoCellAnchor>
  <xdr:twoCellAnchor editAs="oneCell">
    <xdr:from>
      <xdr:col>7</xdr:col>
      <xdr:colOff>619125</xdr:colOff>
      <xdr:row>7</xdr:row>
      <xdr:rowOff>82854</xdr:rowOff>
    </xdr:from>
    <xdr:to>
      <xdr:col>8</xdr:col>
      <xdr:colOff>38100</xdr:colOff>
      <xdr:row>9</xdr:row>
      <xdr:rowOff>47625</xdr:rowOff>
    </xdr:to>
    <xdr:pic>
      <xdr:nvPicPr>
        <xdr:cNvPr id="54" name="Imagen 53">
          <a:extLst>
            <a:ext uri="{FF2B5EF4-FFF2-40B4-BE49-F238E27FC236}">
              <a16:creationId xmlns:a16="http://schemas.microsoft.com/office/drawing/2014/main" id="{2D3F470D-2B59-42ED-B4BD-72295B42DBD9}"/>
            </a:ext>
          </a:extLst>
        </xdr:cNvPr>
        <xdr:cNvPicPr>
          <a:picLocks noChangeAspect="1"/>
        </xdr:cNvPicPr>
      </xdr:nvPicPr>
      <xdr:blipFill>
        <a:blip xmlns:r="http://schemas.openxmlformats.org/officeDocument/2006/relationships" r:embed="rId7">
          <a:extLst>
            <a:ext uri="{BEBA8EAE-BF5A-486C-A8C5-ECC9F3942E4B}">
              <a14:imgProps xmlns:a14="http://schemas.microsoft.com/office/drawing/2010/main">
                <a14:imgLayer r:embed="rId8">
                  <a14:imgEffect>
                    <a14:backgroundRemoval t="9434" b="96226" l="9589" r="98630"/>
                  </a14:imgEffect>
                </a14:imgLayer>
              </a14:imgProps>
            </a:ext>
            <a:ext uri="{28A0092B-C50C-407E-A947-70E740481C1C}">
              <a14:useLocalDpi xmlns:a14="http://schemas.microsoft.com/office/drawing/2010/main" val="0"/>
            </a:ext>
          </a:extLst>
        </a:blip>
        <a:srcRect/>
        <a:stretch>
          <a:fillRect/>
        </a:stretch>
      </xdr:blipFill>
      <xdr:spPr bwMode="auto">
        <a:xfrm>
          <a:off x="5695950" y="1416354"/>
          <a:ext cx="476250" cy="345771"/>
        </a:xfrm>
        <a:prstGeom prst="rect">
          <a:avLst/>
        </a:prstGeom>
        <a:noFill/>
        <a:ln>
          <a:noFill/>
        </a:ln>
      </xdr:spPr>
    </xdr:pic>
    <xdr:clientData/>
  </xdr:twoCellAnchor>
  <xdr:twoCellAnchor editAs="oneCell">
    <xdr:from>
      <xdr:col>7</xdr:col>
      <xdr:colOff>266700</xdr:colOff>
      <xdr:row>7</xdr:row>
      <xdr:rowOff>44754</xdr:rowOff>
    </xdr:from>
    <xdr:to>
      <xdr:col>7</xdr:col>
      <xdr:colOff>742950</xdr:colOff>
      <xdr:row>9</xdr:row>
      <xdr:rowOff>9525</xdr:rowOff>
    </xdr:to>
    <xdr:pic>
      <xdr:nvPicPr>
        <xdr:cNvPr id="55" name="Imagen 54">
          <a:extLst>
            <a:ext uri="{FF2B5EF4-FFF2-40B4-BE49-F238E27FC236}">
              <a16:creationId xmlns:a16="http://schemas.microsoft.com/office/drawing/2014/main" id="{90724FDF-FE3B-4401-889E-AD159FFA69F9}"/>
            </a:ext>
          </a:extLst>
        </xdr:cNvPr>
        <xdr:cNvPicPr>
          <a:picLocks noChangeAspect="1"/>
        </xdr:cNvPicPr>
      </xdr:nvPicPr>
      <xdr:blipFill>
        <a:blip xmlns:r="http://schemas.openxmlformats.org/officeDocument/2006/relationships" r:embed="rId7">
          <a:extLst>
            <a:ext uri="{BEBA8EAE-BF5A-486C-A8C5-ECC9F3942E4B}">
              <a14:imgProps xmlns:a14="http://schemas.microsoft.com/office/drawing/2010/main">
                <a14:imgLayer r:embed="rId8">
                  <a14:imgEffect>
                    <a14:backgroundRemoval t="9434" b="96226" l="9589" r="98630"/>
                  </a14:imgEffect>
                </a14:imgLayer>
              </a14:imgProps>
            </a:ext>
            <a:ext uri="{28A0092B-C50C-407E-A947-70E740481C1C}">
              <a14:useLocalDpi xmlns:a14="http://schemas.microsoft.com/office/drawing/2010/main" val="0"/>
            </a:ext>
          </a:extLst>
        </a:blip>
        <a:srcRect/>
        <a:stretch>
          <a:fillRect/>
        </a:stretch>
      </xdr:blipFill>
      <xdr:spPr bwMode="auto">
        <a:xfrm>
          <a:off x="5343525" y="1378254"/>
          <a:ext cx="476250" cy="345771"/>
        </a:xfrm>
        <a:prstGeom prst="rect">
          <a:avLst/>
        </a:prstGeom>
        <a:noFill/>
        <a:ln>
          <a:noFill/>
        </a:ln>
      </xdr:spPr>
    </xdr:pic>
    <xdr:clientData/>
  </xdr:twoCellAnchor>
  <xdr:twoCellAnchor editAs="oneCell">
    <xdr:from>
      <xdr:col>6</xdr:col>
      <xdr:colOff>742950</xdr:colOff>
      <xdr:row>7</xdr:row>
      <xdr:rowOff>92379</xdr:rowOff>
    </xdr:from>
    <xdr:to>
      <xdr:col>7</xdr:col>
      <xdr:colOff>390525</xdr:colOff>
      <xdr:row>9</xdr:row>
      <xdr:rowOff>57150</xdr:rowOff>
    </xdr:to>
    <xdr:pic>
      <xdr:nvPicPr>
        <xdr:cNvPr id="57" name="Imagen 56">
          <a:extLst>
            <a:ext uri="{FF2B5EF4-FFF2-40B4-BE49-F238E27FC236}">
              <a16:creationId xmlns:a16="http://schemas.microsoft.com/office/drawing/2014/main" id="{C3E2D933-C970-4920-924B-CBE31A845D8C}"/>
            </a:ext>
          </a:extLst>
        </xdr:cNvPr>
        <xdr:cNvPicPr>
          <a:picLocks noChangeAspect="1"/>
        </xdr:cNvPicPr>
      </xdr:nvPicPr>
      <xdr:blipFill>
        <a:blip xmlns:r="http://schemas.openxmlformats.org/officeDocument/2006/relationships" r:embed="rId7">
          <a:extLst>
            <a:ext uri="{BEBA8EAE-BF5A-486C-A8C5-ECC9F3942E4B}">
              <a14:imgProps xmlns:a14="http://schemas.microsoft.com/office/drawing/2010/main">
                <a14:imgLayer r:embed="rId8">
                  <a14:imgEffect>
                    <a14:backgroundRemoval t="9434" b="96226" l="9589" r="98630"/>
                  </a14:imgEffect>
                </a14:imgLayer>
              </a14:imgProps>
            </a:ext>
            <a:ext uri="{28A0092B-C50C-407E-A947-70E740481C1C}">
              <a14:useLocalDpi xmlns:a14="http://schemas.microsoft.com/office/drawing/2010/main" val="0"/>
            </a:ext>
          </a:extLst>
        </a:blip>
        <a:srcRect/>
        <a:stretch>
          <a:fillRect/>
        </a:stretch>
      </xdr:blipFill>
      <xdr:spPr bwMode="auto">
        <a:xfrm>
          <a:off x="6238875" y="1425879"/>
          <a:ext cx="476250" cy="345771"/>
        </a:xfrm>
        <a:prstGeom prst="rect">
          <a:avLst/>
        </a:prstGeom>
        <a:noFill/>
        <a:ln>
          <a:noFill/>
        </a:ln>
      </xdr:spPr>
    </xdr:pic>
    <xdr:clientData/>
  </xdr:twoCellAnchor>
  <xdr:twoCellAnchor editAs="oneCell">
    <xdr:from>
      <xdr:col>7</xdr:col>
      <xdr:colOff>19050</xdr:colOff>
      <xdr:row>32</xdr:row>
      <xdr:rowOff>171450</xdr:rowOff>
    </xdr:from>
    <xdr:to>
      <xdr:col>8</xdr:col>
      <xdr:colOff>1371600</xdr:colOff>
      <xdr:row>39</xdr:row>
      <xdr:rowOff>18521</xdr:rowOff>
    </xdr:to>
    <xdr:pic>
      <xdr:nvPicPr>
        <xdr:cNvPr id="60" name="Imagen 59">
          <a:extLst>
            <a:ext uri="{FF2B5EF4-FFF2-40B4-BE49-F238E27FC236}">
              <a16:creationId xmlns:a16="http://schemas.microsoft.com/office/drawing/2014/main" id="{F3B2E211-86DB-21B0-48CD-96D510038FB1}"/>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6343650" y="6267450"/>
          <a:ext cx="2409825" cy="11805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7</xdr:col>
      <xdr:colOff>619125</xdr:colOff>
      <xdr:row>6</xdr:row>
      <xdr:rowOff>82854</xdr:rowOff>
    </xdr:from>
    <xdr:ext cx="476250" cy="345771"/>
    <xdr:pic>
      <xdr:nvPicPr>
        <xdr:cNvPr id="62" name="Imagen 61">
          <a:extLst>
            <a:ext uri="{FF2B5EF4-FFF2-40B4-BE49-F238E27FC236}">
              <a16:creationId xmlns:a16="http://schemas.microsoft.com/office/drawing/2014/main" id="{10675203-E51B-4E25-AF31-70BC099786E1}"/>
            </a:ext>
          </a:extLst>
        </xdr:cNvPr>
        <xdr:cNvPicPr>
          <a:picLocks noChangeAspect="1"/>
        </xdr:cNvPicPr>
      </xdr:nvPicPr>
      <xdr:blipFill>
        <a:blip xmlns:r="http://schemas.openxmlformats.org/officeDocument/2006/relationships" r:embed="rId7">
          <a:extLst>
            <a:ext uri="{BEBA8EAE-BF5A-486C-A8C5-ECC9F3942E4B}">
              <a14:imgProps xmlns:a14="http://schemas.microsoft.com/office/drawing/2010/main">
                <a14:imgLayer r:embed="rId8">
                  <a14:imgEffect>
                    <a14:backgroundRemoval t="9434" b="96226" l="9589" r="98630"/>
                  </a14:imgEffect>
                </a14:imgLayer>
              </a14:imgProps>
            </a:ext>
            <a:ext uri="{28A0092B-C50C-407E-A947-70E740481C1C}">
              <a14:useLocalDpi xmlns:a14="http://schemas.microsoft.com/office/drawing/2010/main" val="0"/>
            </a:ext>
          </a:extLst>
        </a:blip>
        <a:srcRect/>
        <a:stretch>
          <a:fillRect/>
        </a:stretch>
      </xdr:blipFill>
      <xdr:spPr bwMode="auto">
        <a:xfrm>
          <a:off x="6943725" y="1416354"/>
          <a:ext cx="476250" cy="345771"/>
        </a:xfrm>
        <a:prstGeom prst="rect">
          <a:avLst/>
        </a:prstGeom>
        <a:noFill/>
        <a:ln>
          <a:noFill/>
        </a:ln>
      </xdr:spPr>
    </xdr:pic>
    <xdr:clientData/>
  </xdr:oneCellAnchor>
</xdr:wsDr>
</file>

<file path=xl/drawings/drawing4.xml><?xml version="1.0" encoding="utf-8"?>
<xdr:wsDr xmlns:xdr="http://schemas.openxmlformats.org/drawingml/2006/spreadsheetDrawing" xmlns:a="http://schemas.openxmlformats.org/drawingml/2006/main">
  <xdr:twoCellAnchor>
    <xdr:from>
      <xdr:col>1</xdr:col>
      <xdr:colOff>1085850</xdr:colOff>
      <xdr:row>13</xdr:row>
      <xdr:rowOff>0</xdr:rowOff>
    </xdr:from>
    <xdr:to>
      <xdr:col>3</xdr:col>
      <xdr:colOff>9525</xdr:colOff>
      <xdr:row>13</xdr:row>
      <xdr:rowOff>180975</xdr:rowOff>
    </xdr:to>
    <xdr:sp macro="" textlink="">
      <xdr:nvSpPr>
        <xdr:cNvPr id="11" name="Rectángulo 10">
          <a:extLst>
            <a:ext uri="{FF2B5EF4-FFF2-40B4-BE49-F238E27FC236}">
              <a16:creationId xmlns:a16="http://schemas.microsoft.com/office/drawing/2014/main" id="{A9114A30-B062-4D8B-88A3-5D0F2A03A88D}"/>
            </a:ext>
          </a:extLst>
        </xdr:cNvPr>
        <xdr:cNvSpPr/>
      </xdr:nvSpPr>
      <xdr:spPr>
        <a:xfrm>
          <a:off x="1847850" y="2686050"/>
          <a:ext cx="790575" cy="18097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1</xdr:col>
      <xdr:colOff>1085850</xdr:colOff>
      <xdr:row>17</xdr:row>
      <xdr:rowOff>0</xdr:rowOff>
    </xdr:from>
    <xdr:to>
      <xdr:col>3</xdr:col>
      <xdr:colOff>9525</xdr:colOff>
      <xdr:row>17</xdr:row>
      <xdr:rowOff>180975</xdr:rowOff>
    </xdr:to>
    <xdr:sp macro="" textlink="">
      <xdr:nvSpPr>
        <xdr:cNvPr id="12" name="Rectángulo 11">
          <a:extLst>
            <a:ext uri="{FF2B5EF4-FFF2-40B4-BE49-F238E27FC236}">
              <a16:creationId xmlns:a16="http://schemas.microsoft.com/office/drawing/2014/main" id="{4AD67A18-E427-48FB-94CF-E2324E6DA07F}"/>
            </a:ext>
          </a:extLst>
        </xdr:cNvPr>
        <xdr:cNvSpPr/>
      </xdr:nvSpPr>
      <xdr:spPr>
        <a:xfrm>
          <a:off x="1847850" y="3552825"/>
          <a:ext cx="790575" cy="18097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3</xdr:col>
      <xdr:colOff>9525</xdr:colOff>
      <xdr:row>13</xdr:row>
      <xdr:rowOff>90488</xdr:rowOff>
    </xdr:from>
    <xdr:to>
      <xdr:col>3</xdr:col>
      <xdr:colOff>22225</xdr:colOff>
      <xdr:row>17</xdr:row>
      <xdr:rowOff>90488</xdr:rowOff>
    </xdr:to>
    <xdr:cxnSp macro="">
      <xdr:nvCxnSpPr>
        <xdr:cNvPr id="14" name="Conector: angular 13">
          <a:extLst>
            <a:ext uri="{FF2B5EF4-FFF2-40B4-BE49-F238E27FC236}">
              <a16:creationId xmlns:a16="http://schemas.microsoft.com/office/drawing/2014/main" id="{5629838B-C6D5-43C5-9959-1744638CB9DB}"/>
            </a:ext>
          </a:extLst>
        </xdr:cNvPr>
        <xdr:cNvCxnSpPr>
          <a:stCxn id="11" idx="3"/>
          <a:endCxn id="12" idx="3"/>
        </xdr:cNvCxnSpPr>
      </xdr:nvCxnSpPr>
      <xdr:spPr>
        <a:xfrm>
          <a:off x="2638425" y="2776538"/>
          <a:ext cx="12700" cy="866775"/>
        </a:xfrm>
        <a:prstGeom prst="bentConnector3">
          <a:avLst>
            <a:gd name="adj1" fmla="val 1800000"/>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1085850</xdr:colOff>
      <xdr:row>34</xdr:row>
      <xdr:rowOff>19050</xdr:rowOff>
    </xdr:from>
    <xdr:to>
      <xdr:col>3</xdr:col>
      <xdr:colOff>9525</xdr:colOff>
      <xdr:row>35</xdr:row>
      <xdr:rowOff>9525</xdr:rowOff>
    </xdr:to>
    <xdr:sp macro="" textlink="">
      <xdr:nvSpPr>
        <xdr:cNvPr id="15" name="Rectángulo 14">
          <a:extLst>
            <a:ext uri="{FF2B5EF4-FFF2-40B4-BE49-F238E27FC236}">
              <a16:creationId xmlns:a16="http://schemas.microsoft.com/office/drawing/2014/main" id="{5FE972FC-AF41-41FC-B639-3AB102ED414B}"/>
            </a:ext>
          </a:extLst>
        </xdr:cNvPr>
        <xdr:cNvSpPr/>
      </xdr:nvSpPr>
      <xdr:spPr>
        <a:xfrm>
          <a:off x="1847850" y="7677150"/>
          <a:ext cx="790575" cy="180975"/>
        </a:xfrm>
        <a:prstGeom prst="rect">
          <a:avLst/>
        </a:prstGeom>
        <a:no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3</xdr:col>
      <xdr:colOff>9526</xdr:colOff>
      <xdr:row>24</xdr:row>
      <xdr:rowOff>100013</xdr:rowOff>
    </xdr:from>
    <xdr:to>
      <xdr:col>8</xdr:col>
      <xdr:colOff>723901</xdr:colOff>
      <xdr:row>34</xdr:row>
      <xdr:rowOff>109538</xdr:rowOff>
    </xdr:to>
    <xdr:cxnSp macro="">
      <xdr:nvCxnSpPr>
        <xdr:cNvPr id="17" name="Conector: angular 16">
          <a:extLst>
            <a:ext uri="{FF2B5EF4-FFF2-40B4-BE49-F238E27FC236}">
              <a16:creationId xmlns:a16="http://schemas.microsoft.com/office/drawing/2014/main" id="{C61AB7B9-EA9F-47BC-A255-163E9483B015}"/>
            </a:ext>
          </a:extLst>
        </xdr:cNvPr>
        <xdr:cNvCxnSpPr>
          <a:cxnSpLocks/>
          <a:stCxn id="23" idx="1"/>
          <a:endCxn id="15" idx="3"/>
        </xdr:cNvCxnSpPr>
      </xdr:nvCxnSpPr>
      <xdr:spPr>
        <a:xfrm rot="10800000" flipV="1">
          <a:off x="2638426" y="4986338"/>
          <a:ext cx="4676775" cy="2781300"/>
        </a:xfrm>
        <a:prstGeom prst="bentConnector3">
          <a:avLst>
            <a:gd name="adj1" fmla="val 89511"/>
          </a:avLst>
        </a:prstGeom>
        <a:ln>
          <a:solidFill>
            <a:srgbClr val="0070C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133350</xdr:colOff>
      <xdr:row>13</xdr:row>
      <xdr:rowOff>28574</xdr:rowOff>
    </xdr:from>
    <xdr:to>
      <xdr:col>4</xdr:col>
      <xdr:colOff>647700</xdr:colOff>
      <xdr:row>13</xdr:row>
      <xdr:rowOff>190499</xdr:rowOff>
    </xdr:to>
    <xdr:sp macro="" textlink="">
      <xdr:nvSpPr>
        <xdr:cNvPr id="20" name="Flecha: a la derecha 19">
          <a:extLst>
            <a:ext uri="{FF2B5EF4-FFF2-40B4-BE49-F238E27FC236}">
              <a16:creationId xmlns:a16="http://schemas.microsoft.com/office/drawing/2014/main" id="{BD9F7CE8-7246-4B80-A53D-D72165102274}"/>
            </a:ext>
          </a:extLst>
        </xdr:cNvPr>
        <xdr:cNvSpPr/>
      </xdr:nvSpPr>
      <xdr:spPr>
        <a:xfrm>
          <a:off x="3524250" y="2714624"/>
          <a:ext cx="514350" cy="161925"/>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4</xdr:col>
      <xdr:colOff>133350</xdr:colOff>
      <xdr:row>17</xdr:row>
      <xdr:rowOff>28574</xdr:rowOff>
    </xdr:from>
    <xdr:to>
      <xdr:col>4</xdr:col>
      <xdr:colOff>647700</xdr:colOff>
      <xdr:row>17</xdr:row>
      <xdr:rowOff>190499</xdr:rowOff>
    </xdr:to>
    <xdr:sp macro="" textlink="">
      <xdr:nvSpPr>
        <xdr:cNvPr id="22" name="Flecha: a la derecha 21">
          <a:extLst>
            <a:ext uri="{FF2B5EF4-FFF2-40B4-BE49-F238E27FC236}">
              <a16:creationId xmlns:a16="http://schemas.microsoft.com/office/drawing/2014/main" id="{6DBEA14E-7E7B-42F8-8DAC-C31D2CE12658}"/>
            </a:ext>
          </a:extLst>
        </xdr:cNvPr>
        <xdr:cNvSpPr/>
      </xdr:nvSpPr>
      <xdr:spPr>
        <a:xfrm>
          <a:off x="3524250" y="2714624"/>
          <a:ext cx="514350" cy="161925"/>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8</xdr:col>
      <xdr:colOff>723900</xdr:colOff>
      <xdr:row>24</xdr:row>
      <xdr:rowOff>9525</xdr:rowOff>
    </xdr:from>
    <xdr:to>
      <xdr:col>10</xdr:col>
      <xdr:colOff>0</xdr:colOff>
      <xdr:row>25</xdr:row>
      <xdr:rowOff>0</xdr:rowOff>
    </xdr:to>
    <xdr:sp macro="" textlink="">
      <xdr:nvSpPr>
        <xdr:cNvPr id="23" name="Rectángulo 22">
          <a:extLst>
            <a:ext uri="{FF2B5EF4-FFF2-40B4-BE49-F238E27FC236}">
              <a16:creationId xmlns:a16="http://schemas.microsoft.com/office/drawing/2014/main" id="{B2AB1028-5509-48BE-8E63-1037FA7C097F}"/>
            </a:ext>
          </a:extLst>
        </xdr:cNvPr>
        <xdr:cNvSpPr/>
      </xdr:nvSpPr>
      <xdr:spPr>
        <a:xfrm>
          <a:off x="7315200" y="4895850"/>
          <a:ext cx="790575" cy="180975"/>
        </a:xfrm>
        <a:prstGeom prst="rect">
          <a:avLst/>
        </a:prstGeom>
        <a:no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1</xdr:col>
      <xdr:colOff>1088571</xdr:colOff>
      <xdr:row>45</xdr:row>
      <xdr:rowOff>20410</xdr:rowOff>
    </xdr:from>
    <xdr:to>
      <xdr:col>3</xdr:col>
      <xdr:colOff>12246</xdr:colOff>
      <xdr:row>46</xdr:row>
      <xdr:rowOff>10885</xdr:rowOff>
    </xdr:to>
    <xdr:sp macro="" textlink="">
      <xdr:nvSpPr>
        <xdr:cNvPr id="10" name="Rectángulo 9">
          <a:extLst>
            <a:ext uri="{FF2B5EF4-FFF2-40B4-BE49-F238E27FC236}">
              <a16:creationId xmlns:a16="http://schemas.microsoft.com/office/drawing/2014/main" id="{72BB52BE-6CF4-45FE-8A18-2251A206C803}"/>
            </a:ext>
          </a:extLst>
        </xdr:cNvPr>
        <xdr:cNvSpPr/>
      </xdr:nvSpPr>
      <xdr:spPr>
        <a:xfrm>
          <a:off x="1850571" y="9109981"/>
          <a:ext cx="888546" cy="18097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2</xdr:col>
      <xdr:colOff>46264</xdr:colOff>
      <xdr:row>41</xdr:row>
      <xdr:rowOff>16328</xdr:rowOff>
    </xdr:from>
    <xdr:to>
      <xdr:col>3</xdr:col>
      <xdr:colOff>24493</xdr:colOff>
      <xdr:row>42</xdr:row>
      <xdr:rowOff>6803</xdr:rowOff>
    </xdr:to>
    <xdr:sp macro="" textlink="">
      <xdr:nvSpPr>
        <xdr:cNvPr id="13" name="Rectángulo 12">
          <a:extLst>
            <a:ext uri="{FF2B5EF4-FFF2-40B4-BE49-F238E27FC236}">
              <a16:creationId xmlns:a16="http://schemas.microsoft.com/office/drawing/2014/main" id="{4874D66D-8A91-4B01-8EA6-AE5CF7F30841}"/>
            </a:ext>
          </a:extLst>
        </xdr:cNvPr>
        <xdr:cNvSpPr/>
      </xdr:nvSpPr>
      <xdr:spPr>
        <a:xfrm>
          <a:off x="1913164" y="8240485"/>
          <a:ext cx="838200" cy="18097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PE" sz="1100"/>
        </a:p>
      </xdr:txBody>
    </xdr:sp>
    <xdr:clientData/>
  </xdr:twoCellAnchor>
  <xdr:twoCellAnchor>
    <xdr:from>
      <xdr:col>3</xdr:col>
      <xdr:colOff>12246</xdr:colOff>
      <xdr:row>41</xdr:row>
      <xdr:rowOff>106816</xdr:rowOff>
    </xdr:from>
    <xdr:to>
      <xdr:col>3</xdr:col>
      <xdr:colOff>24493</xdr:colOff>
      <xdr:row>45</xdr:row>
      <xdr:rowOff>110898</xdr:rowOff>
    </xdr:to>
    <xdr:cxnSp macro="">
      <xdr:nvCxnSpPr>
        <xdr:cNvPr id="3" name="Conector: angular 2">
          <a:extLst>
            <a:ext uri="{FF2B5EF4-FFF2-40B4-BE49-F238E27FC236}">
              <a16:creationId xmlns:a16="http://schemas.microsoft.com/office/drawing/2014/main" id="{62ECADC1-1367-4CFE-ADC7-08A5EED64E5B}"/>
            </a:ext>
          </a:extLst>
        </xdr:cNvPr>
        <xdr:cNvCxnSpPr>
          <a:stCxn id="13" idx="3"/>
          <a:endCxn id="10" idx="3"/>
        </xdr:cNvCxnSpPr>
      </xdr:nvCxnSpPr>
      <xdr:spPr>
        <a:xfrm flipH="1">
          <a:off x="2739117" y="8330973"/>
          <a:ext cx="12247" cy="869496"/>
        </a:xfrm>
        <a:prstGeom prst="bentConnector3">
          <a:avLst>
            <a:gd name="adj1" fmla="val -1866580"/>
          </a:avLst>
        </a:prstGeom>
        <a:ln>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158</xdr:row>
      <xdr:rowOff>76200</xdr:rowOff>
    </xdr:from>
    <xdr:to>
      <xdr:col>14</xdr:col>
      <xdr:colOff>198597</xdr:colOff>
      <xdr:row>171</xdr:row>
      <xdr:rowOff>142557</xdr:rowOff>
    </xdr:to>
    <xdr:pic>
      <xdr:nvPicPr>
        <xdr:cNvPr id="2" name="Imagen 1">
          <a:extLst>
            <a:ext uri="{FF2B5EF4-FFF2-40B4-BE49-F238E27FC236}">
              <a16:creationId xmlns:a16="http://schemas.microsoft.com/office/drawing/2014/main" id="{8266D812-6EE3-48B6-8DA6-FEADC76051DB}"/>
            </a:ext>
          </a:extLst>
        </xdr:cNvPr>
        <xdr:cNvPicPr>
          <a:picLocks noChangeAspect="1"/>
        </xdr:cNvPicPr>
      </xdr:nvPicPr>
      <xdr:blipFill>
        <a:blip xmlns:r="http://schemas.openxmlformats.org/officeDocument/2006/relationships" r:embed="rId1"/>
        <a:stretch>
          <a:fillRect/>
        </a:stretch>
      </xdr:blipFill>
      <xdr:spPr>
        <a:xfrm>
          <a:off x="0" y="30175200"/>
          <a:ext cx="11419047" cy="2542857"/>
        </a:xfrm>
        <a:prstGeom prst="rect">
          <a:avLst/>
        </a:prstGeom>
      </xdr:spPr>
    </xdr:pic>
    <xdr:clientData/>
  </xdr:twoCellAnchor>
  <xdr:twoCellAnchor editAs="oneCell">
    <xdr:from>
      <xdr:col>0</xdr:col>
      <xdr:colOff>152400</xdr:colOff>
      <xdr:row>159</xdr:row>
      <xdr:rowOff>38100</xdr:rowOff>
    </xdr:from>
    <xdr:to>
      <xdr:col>14</xdr:col>
      <xdr:colOff>350997</xdr:colOff>
      <xdr:row>172</xdr:row>
      <xdr:rowOff>104457</xdr:rowOff>
    </xdr:to>
    <xdr:pic>
      <xdr:nvPicPr>
        <xdr:cNvPr id="3" name="Imagen 2">
          <a:extLst>
            <a:ext uri="{FF2B5EF4-FFF2-40B4-BE49-F238E27FC236}">
              <a16:creationId xmlns:a16="http://schemas.microsoft.com/office/drawing/2014/main" id="{4205CBE0-937D-4051-BDDE-D938E8891F93}"/>
            </a:ext>
          </a:extLst>
        </xdr:cNvPr>
        <xdr:cNvPicPr>
          <a:picLocks noChangeAspect="1"/>
        </xdr:cNvPicPr>
      </xdr:nvPicPr>
      <xdr:blipFill>
        <a:blip xmlns:r="http://schemas.openxmlformats.org/officeDocument/2006/relationships" r:embed="rId1"/>
        <a:stretch>
          <a:fillRect/>
        </a:stretch>
      </xdr:blipFill>
      <xdr:spPr>
        <a:xfrm>
          <a:off x="152400" y="30327600"/>
          <a:ext cx="11419047" cy="2542857"/>
        </a:xfrm>
        <a:prstGeom prst="rect">
          <a:avLst/>
        </a:prstGeom>
      </xdr:spPr>
    </xdr:pic>
    <xdr:clientData/>
  </xdr:twoCellAnchor>
  <xdr:twoCellAnchor editAs="oneCell">
    <xdr:from>
      <xdr:col>0</xdr:col>
      <xdr:colOff>304800</xdr:colOff>
      <xdr:row>160</xdr:row>
      <xdr:rowOff>0</xdr:rowOff>
    </xdr:from>
    <xdr:to>
      <xdr:col>14</xdr:col>
      <xdr:colOff>503397</xdr:colOff>
      <xdr:row>173</xdr:row>
      <xdr:rowOff>66357</xdr:rowOff>
    </xdr:to>
    <xdr:pic>
      <xdr:nvPicPr>
        <xdr:cNvPr id="4" name="Imagen 3">
          <a:extLst>
            <a:ext uri="{FF2B5EF4-FFF2-40B4-BE49-F238E27FC236}">
              <a16:creationId xmlns:a16="http://schemas.microsoft.com/office/drawing/2014/main" id="{AF7E4569-26CE-487C-96E5-58BE1644C4D3}"/>
            </a:ext>
          </a:extLst>
        </xdr:cNvPr>
        <xdr:cNvPicPr>
          <a:picLocks noChangeAspect="1"/>
        </xdr:cNvPicPr>
      </xdr:nvPicPr>
      <xdr:blipFill>
        <a:blip xmlns:r="http://schemas.openxmlformats.org/officeDocument/2006/relationships" r:embed="rId1"/>
        <a:stretch>
          <a:fillRect/>
        </a:stretch>
      </xdr:blipFill>
      <xdr:spPr>
        <a:xfrm>
          <a:off x="304800" y="30480000"/>
          <a:ext cx="11419047" cy="2542857"/>
        </a:xfrm>
        <a:prstGeom prst="rect">
          <a:avLst/>
        </a:prstGeom>
      </xdr:spPr>
    </xdr:pic>
    <xdr:clientData/>
  </xdr:twoCellAnchor>
  <xdr:twoCellAnchor editAs="oneCell">
    <xdr:from>
      <xdr:col>0</xdr:col>
      <xdr:colOff>457200</xdr:colOff>
      <xdr:row>160</xdr:row>
      <xdr:rowOff>152400</xdr:rowOff>
    </xdr:from>
    <xdr:to>
      <xdr:col>14</xdr:col>
      <xdr:colOff>655797</xdr:colOff>
      <xdr:row>174</xdr:row>
      <xdr:rowOff>28257</xdr:rowOff>
    </xdr:to>
    <xdr:pic>
      <xdr:nvPicPr>
        <xdr:cNvPr id="5" name="Imagen 4">
          <a:extLst>
            <a:ext uri="{FF2B5EF4-FFF2-40B4-BE49-F238E27FC236}">
              <a16:creationId xmlns:a16="http://schemas.microsoft.com/office/drawing/2014/main" id="{6611BDD0-C197-4F60-9718-393060CC3544}"/>
            </a:ext>
          </a:extLst>
        </xdr:cNvPr>
        <xdr:cNvPicPr>
          <a:picLocks noChangeAspect="1"/>
        </xdr:cNvPicPr>
      </xdr:nvPicPr>
      <xdr:blipFill>
        <a:blip xmlns:r="http://schemas.openxmlformats.org/officeDocument/2006/relationships" r:embed="rId1"/>
        <a:stretch>
          <a:fillRect/>
        </a:stretch>
      </xdr:blipFill>
      <xdr:spPr>
        <a:xfrm>
          <a:off x="457200" y="30632400"/>
          <a:ext cx="11419047" cy="2542857"/>
        </a:xfrm>
        <a:prstGeom prst="rect">
          <a:avLst/>
        </a:prstGeom>
      </xdr:spPr>
    </xdr:pic>
    <xdr:clientData/>
  </xdr:twoCellAnchor>
  <xdr:twoCellAnchor editAs="oneCell">
    <xdr:from>
      <xdr:col>0</xdr:col>
      <xdr:colOff>609600</xdr:colOff>
      <xdr:row>161</xdr:row>
      <xdr:rowOff>114300</xdr:rowOff>
    </xdr:from>
    <xdr:to>
      <xdr:col>15</xdr:col>
      <xdr:colOff>36672</xdr:colOff>
      <xdr:row>174</xdr:row>
      <xdr:rowOff>180657</xdr:rowOff>
    </xdr:to>
    <xdr:pic>
      <xdr:nvPicPr>
        <xdr:cNvPr id="6" name="Imagen 5">
          <a:extLst>
            <a:ext uri="{FF2B5EF4-FFF2-40B4-BE49-F238E27FC236}">
              <a16:creationId xmlns:a16="http://schemas.microsoft.com/office/drawing/2014/main" id="{9599DB77-0434-44C6-8462-91576E0DFA23}"/>
            </a:ext>
          </a:extLst>
        </xdr:cNvPr>
        <xdr:cNvPicPr>
          <a:picLocks noChangeAspect="1"/>
        </xdr:cNvPicPr>
      </xdr:nvPicPr>
      <xdr:blipFill>
        <a:blip xmlns:r="http://schemas.openxmlformats.org/officeDocument/2006/relationships" r:embed="rId2"/>
        <a:stretch>
          <a:fillRect/>
        </a:stretch>
      </xdr:blipFill>
      <xdr:spPr>
        <a:xfrm>
          <a:off x="609600" y="30784800"/>
          <a:ext cx="11419047" cy="254285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7ACF38-84DD-4807-842C-2422954726A1}">
  <dimension ref="A2:P24"/>
  <sheetViews>
    <sheetView zoomScale="120" zoomScaleNormal="120" workbookViewId="0"/>
  </sheetViews>
  <sheetFormatPr baseColWidth="10" defaultColWidth="9.140625" defaultRowHeight="15" x14ac:dyDescent="0.25"/>
  <cols>
    <col min="4" max="6" width="21.7109375" customWidth="1"/>
  </cols>
  <sheetData>
    <row r="2" spans="1:16" x14ac:dyDescent="0.25">
      <c r="A2" t="s">
        <v>446</v>
      </c>
      <c r="E2" t="s">
        <v>459</v>
      </c>
    </row>
    <row r="3" spans="1:16" x14ac:dyDescent="0.25">
      <c r="A3" s="138"/>
      <c r="B3" s="138"/>
      <c r="C3" s="138"/>
      <c r="D3" s="138"/>
      <c r="E3" s="138"/>
      <c r="F3" s="138"/>
      <c r="G3" s="138"/>
      <c r="H3" s="138"/>
      <c r="I3" s="138"/>
      <c r="J3" s="138"/>
      <c r="K3" s="138"/>
      <c r="L3" s="138"/>
      <c r="M3" s="138"/>
      <c r="N3" s="138"/>
      <c r="O3" s="138"/>
      <c r="P3" s="138"/>
    </row>
    <row r="4" spans="1:16" x14ac:dyDescent="0.25">
      <c r="A4" t="s">
        <v>447</v>
      </c>
      <c r="E4" t="s">
        <v>448</v>
      </c>
    </row>
    <row r="5" spans="1:16" x14ac:dyDescent="0.25">
      <c r="F5" s="139"/>
    </row>
    <row r="6" spans="1:16" x14ac:dyDescent="0.25">
      <c r="E6" t="s">
        <v>449</v>
      </c>
    </row>
    <row r="8" spans="1:16" x14ac:dyDescent="0.25">
      <c r="E8" t="s">
        <v>450</v>
      </c>
    </row>
    <row r="10" spans="1:16" x14ac:dyDescent="0.25">
      <c r="E10" t="s">
        <v>451</v>
      </c>
    </row>
    <row r="12" spans="1:16" x14ac:dyDescent="0.25">
      <c r="E12" t="s">
        <v>452</v>
      </c>
    </row>
    <row r="13" spans="1:16" x14ac:dyDescent="0.25">
      <c r="A13" s="138"/>
      <c r="B13" s="138"/>
      <c r="C13" s="138"/>
      <c r="D13" s="138"/>
      <c r="E13" s="138"/>
      <c r="F13" s="138"/>
      <c r="G13" s="138"/>
      <c r="H13" s="138"/>
      <c r="I13" s="138"/>
      <c r="J13" s="138"/>
      <c r="K13" s="138"/>
      <c r="L13" s="138"/>
      <c r="M13" s="138"/>
      <c r="N13" s="138"/>
      <c r="O13" s="138"/>
      <c r="P13" s="138"/>
    </row>
    <row r="14" spans="1:16" x14ac:dyDescent="0.25">
      <c r="A14" t="s">
        <v>453</v>
      </c>
      <c r="E14" t="s">
        <v>452</v>
      </c>
    </row>
    <row r="16" spans="1:16" x14ac:dyDescent="0.25">
      <c r="E16" t="s">
        <v>454</v>
      </c>
    </row>
    <row r="18" spans="1:16" x14ac:dyDescent="0.25">
      <c r="E18" t="s">
        <v>455</v>
      </c>
    </row>
    <row r="20" spans="1:16" x14ac:dyDescent="0.25">
      <c r="E20" t="s">
        <v>456</v>
      </c>
    </row>
    <row r="22" spans="1:16" x14ac:dyDescent="0.25">
      <c r="E22" t="s">
        <v>457</v>
      </c>
    </row>
    <row r="23" spans="1:16" x14ac:dyDescent="0.25">
      <c r="A23" s="138"/>
      <c r="B23" s="138"/>
      <c r="C23" s="138"/>
      <c r="D23" s="138"/>
      <c r="E23" s="138"/>
      <c r="F23" s="138"/>
      <c r="G23" s="138"/>
      <c r="H23" s="138"/>
      <c r="I23" s="138"/>
      <c r="J23" s="138"/>
      <c r="K23" s="138"/>
      <c r="L23" s="138"/>
      <c r="M23" s="138"/>
      <c r="N23" s="138"/>
      <c r="O23" s="138"/>
      <c r="P23" s="138"/>
    </row>
    <row r="24" spans="1:16" x14ac:dyDescent="0.25">
      <c r="A24" t="s">
        <v>458</v>
      </c>
      <c r="E24" t="s">
        <v>460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E9AD2-A42B-4EBD-9276-DFDE88C69113}">
  <dimension ref="A1:AA125"/>
  <sheetViews>
    <sheetView showGridLines="0" zoomScale="170" zoomScaleNormal="170" workbookViewId="0">
      <selection activeCell="C13" sqref="C13"/>
    </sheetView>
  </sheetViews>
  <sheetFormatPr baseColWidth="10" defaultColWidth="11.42578125" defaultRowHeight="15" x14ac:dyDescent="0.25"/>
  <cols>
    <col min="3" max="5" width="17.42578125" customWidth="1"/>
    <col min="6" max="6" width="0.5703125" customWidth="1"/>
    <col min="11" max="11" width="14" customWidth="1"/>
    <col min="12" max="12" width="0.5703125" customWidth="1"/>
    <col min="13" max="14" width="13.42578125" customWidth="1"/>
    <col min="15" max="15" width="5.42578125" customWidth="1"/>
    <col min="16" max="17" width="13.42578125" customWidth="1"/>
    <col min="18" max="18" width="4.7109375" customWidth="1"/>
    <col min="19" max="20" width="13.42578125" customWidth="1"/>
    <col min="21" max="21" width="4.7109375" customWidth="1"/>
    <col min="22" max="23" width="13.42578125" customWidth="1"/>
    <col min="24" max="24" width="4.7109375" customWidth="1"/>
    <col min="25" max="26" width="13.42578125" customWidth="1"/>
    <col min="27" max="27" width="0.5703125" customWidth="1"/>
  </cols>
  <sheetData>
    <row r="1" spans="1:27" x14ac:dyDescent="0.25">
      <c r="A1" s="45" t="s">
        <v>0</v>
      </c>
      <c r="B1" s="46"/>
      <c r="C1" s="46"/>
      <c r="D1" s="46"/>
      <c r="E1" s="46"/>
      <c r="F1" s="46"/>
      <c r="G1" s="46"/>
      <c r="H1" s="46"/>
      <c r="I1" s="46"/>
      <c r="J1" s="46"/>
      <c r="K1" s="46"/>
      <c r="M1" s="47" t="s">
        <v>1</v>
      </c>
      <c r="N1" s="48"/>
      <c r="O1" s="48"/>
      <c r="P1" s="48"/>
      <c r="Q1" s="48"/>
      <c r="R1" s="48"/>
      <c r="S1" s="48"/>
      <c r="T1" s="48"/>
      <c r="U1" s="48"/>
      <c r="V1" s="48"/>
      <c r="W1" s="48"/>
      <c r="X1" s="48"/>
      <c r="Y1" s="48"/>
      <c r="Z1" s="48"/>
    </row>
    <row r="2" spans="1:27" s="3" customFormat="1" x14ac:dyDescent="0.25">
      <c r="A2" s="44" t="s">
        <v>2</v>
      </c>
      <c r="B2" s="44"/>
      <c r="C2" s="44"/>
      <c r="D2" s="44"/>
      <c r="E2" s="44"/>
      <c r="G2" s="44" t="s">
        <v>3</v>
      </c>
      <c r="H2" s="44"/>
      <c r="I2" s="44"/>
      <c r="J2" s="44"/>
      <c r="K2" s="44"/>
      <c r="L2"/>
      <c r="M2" s="44" t="s">
        <v>4</v>
      </c>
      <c r="N2" s="44"/>
      <c r="O2" s="4"/>
      <c r="P2" s="44" t="s">
        <v>5</v>
      </c>
      <c r="Q2" s="44"/>
      <c r="R2" s="4"/>
      <c r="S2" s="44" t="s">
        <v>6</v>
      </c>
      <c r="T2" s="44"/>
      <c r="U2" s="4"/>
      <c r="V2" s="44" t="s">
        <v>7</v>
      </c>
      <c r="W2" s="44"/>
      <c r="X2" s="4"/>
      <c r="Y2" s="44" t="s">
        <v>8</v>
      </c>
      <c r="Z2" s="44"/>
      <c r="AA2"/>
    </row>
    <row r="3" spans="1:27" x14ac:dyDescent="0.25">
      <c r="A3" s="41"/>
      <c r="B3" s="41"/>
      <c r="C3" s="41"/>
      <c r="D3" s="41"/>
      <c r="E3" s="41"/>
      <c r="G3" s="41"/>
      <c r="H3" s="41"/>
      <c r="I3" s="41"/>
      <c r="J3" s="41"/>
      <c r="K3" s="41"/>
      <c r="M3" s="41"/>
      <c r="N3" s="41"/>
      <c r="O3" s="7"/>
      <c r="P3" s="41"/>
      <c r="Q3" s="41"/>
      <c r="R3" s="7"/>
      <c r="S3" s="41"/>
      <c r="T3" s="41"/>
      <c r="U3" s="7"/>
      <c r="V3" s="41"/>
      <c r="W3" s="41"/>
      <c r="X3" s="7"/>
      <c r="Y3" s="41"/>
      <c r="Z3" s="41"/>
    </row>
    <row r="4" spans="1:27" x14ac:dyDescent="0.25">
      <c r="A4" s="41"/>
      <c r="B4" s="41"/>
      <c r="C4" s="41"/>
      <c r="D4" s="41"/>
      <c r="E4" s="41"/>
      <c r="G4" s="41"/>
      <c r="H4" s="41"/>
      <c r="I4" s="41"/>
      <c r="J4" s="41"/>
      <c r="K4" s="41"/>
      <c r="M4" s="41"/>
      <c r="N4" s="41"/>
      <c r="O4" s="7"/>
      <c r="P4" s="41"/>
      <c r="Q4" s="41"/>
      <c r="R4" s="7"/>
      <c r="S4" s="41"/>
      <c r="T4" s="41"/>
      <c r="U4" s="7"/>
      <c r="V4" s="41"/>
      <c r="W4" s="41"/>
      <c r="X4" s="7"/>
      <c r="Y4" s="41"/>
      <c r="Z4" s="41"/>
    </row>
    <row r="5" spans="1:27" x14ac:dyDescent="0.25">
      <c r="A5" s="41"/>
      <c r="B5" s="41"/>
      <c r="C5" s="41"/>
      <c r="D5" s="41"/>
      <c r="E5" s="41"/>
      <c r="G5" s="41"/>
      <c r="H5" s="41"/>
      <c r="I5" s="41"/>
      <c r="J5" s="41"/>
      <c r="K5" s="41"/>
      <c r="M5" s="41"/>
      <c r="N5" s="41"/>
      <c r="O5" s="7"/>
      <c r="P5" s="41"/>
      <c r="Q5" s="41"/>
      <c r="R5" s="7"/>
      <c r="S5" s="41"/>
      <c r="T5" s="41"/>
      <c r="U5" s="7"/>
      <c r="V5" s="41"/>
      <c r="W5" s="41"/>
      <c r="X5" s="7"/>
      <c r="Y5" s="41"/>
      <c r="Z5" s="41"/>
    </row>
    <row r="6" spans="1:27" x14ac:dyDescent="0.25">
      <c r="A6" s="41"/>
      <c r="B6" s="41"/>
      <c r="C6" s="41"/>
      <c r="D6" s="41"/>
      <c r="E6" s="41"/>
      <c r="G6" s="41"/>
      <c r="H6" s="41"/>
      <c r="I6" s="41"/>
      <c r="J6" s="41"/>
      <c r="K6" s="41"/>
      <c r="M6" s="49"/>
      <c r="N6" s="49"/>
      <c r="O6" s="12"/>
      <c r="P6" s="49"/>
      <c r="Q6" s="49"/>
      <c r="R6" s="12"/>
      <c r="S6" s="49"/>
      <c r="T6" s="49"/>
      <c r="U6" s="12"/>
      <c r="V6" s="49"/>
      <c r="W6" s="49"/>
      <c r="X6" s="12"/>
      <c r="Y6" s="49"/>
      <c r="Z6" s="49"/>
    </row>
    <row r="7" spans="1:27" x14ac:dyDescent="0.25">
      <c r="A7" s="41"/>
      <c r="B7" s="41"/>
      <c r="C7" s="41"/>
      <c r="D7" s="41"/>
      <c r="E7" s="41"/>
      <c r="G7" s="41"/>
      <c r="H7" s="41"/>
      <c r="I7" s="41"/>
      <c r="J7" s="41"/>
      <c r="K7" s="41"/>
      <c r="M7" s="41"/>
      <c r="N7" s="41"/>
      <c r="O7" s="7"/>
      <c r="P7" s="41"/>
      <c r="Q7" s="41"/>
      <c r="R7" s="7"/>
      <c r="S7" s="41"/>
      <c r="T7" s="41"/>
      <c r="U7" s="7"/>
      <c r="V7" s="41"/>
      <c r="W7" s="41"/>
      <c r="X7" s="7"/>
      <c r="Y7" s="41"/>
      <c r="Z7" s="41"/>
    </row>
    <row r="8" spans="1:27" x14ac:dyDescent="0.25">
      <c r="A8" s="41"/>
      <c r="B8" s="41"/>
      <c r="C8" s="41"/>
      <c r="D8" s="41"/>
      <c r="E8" s="41"/>
      <c r="G8" s="41"/>
      <c r="H8" s="41"/>
      <c r="I8" s="41"/>
      <c r="J8" s="41"/>
      <c r="K8" s="41"/>
      <c r="M8" s="41"/>
      <c r="N8" s="41"/>
      <c r="O8" s="7"/>
      <c r="P8" s="41"/>
      <c r="Q8" s="41"/>
      <c r="R8" s="7"/>
      <c r="S8" s="41"/>
      <c r="T8" s="41"/>
      <c r="U8" s="7"/>
      <c r="V8" s="41"/>
      <c r="W8" s="41"/>
      <c r="X8" s="7"/>
      <c r="Y8" s="41"/>
      <c r="Z8" s="41"/>
    </row>
    <row r="9" spans="1:27" x14ac:dyDescent="0.25">
      <c r="A9" s="41"/>
      <c r="B9" s="41"/>
      <c r="C9" s="41"/>
      <c r="D9" s="41"/>
      <c r="E9" s="41"/>
      <c r="G9" s="41"/>
      <c r="H9" s="41"/>
      <c r="I9" s="41"/>
      <c r="J9" s="41"/>
      <c r="K9" s="41"/>
      <c r="M9" s="41"/>
      <c r="N9" s="41"/>
      <c r="O9" s="7"/>
      <c r="P9" s="41"/>
      <c r="Q9" s="41"/>
      <c r="R9" s="7"/>
      <c r="S9" s="41"/>
      <c r="T9" s="41"/>
      <c r="U9" s="7"/>
      <c r="V9" s="41"/>
      <c r="W9" s="41"/>
      <c r="X9" s="7"/>
      <c r="Y9" s="41"/>
      <c r="Z9" s="41"/>
    </row>
    <row r="10" spans="1:27" s="43" customFormat="1" ht="19.899999999999999" customHeight="1" x14ac:dyDescent="0.25">
      <c r="A10" s="42" t="s">
        <v>9</v>
      </c>
      <c r="B10" s="42"/>
      <c r="C10" s="42"/>
      <c r="D10" s="42"/>
      <c r="E10" s="42" t="s">
        <v>10</v>
      </c>
      <c r="G10" s="42" t="s">
        <v>11</v>
      </c>
      <c r="H10" s="42"/>
      <c r="I10" s="42"/>
      <c r="J10" s="42"/>
      <c r="K10" s="42" t="s">
        <v>12</v>
      </c>
      <c r="M10" s="42"/>
      <c r="N10" s="42"/>
      <c r="O10" s="42"/>
      <c r="P10" s="42"/>
      <c r="Q10" s="42"/>
      <c r="R10" s="42"/>
      <c r="S10" s="42"/>
      <c r="T10" s="42"/>
      <c r="U10" s="42"/>
      <c r="V10" s="42"/>
      <c r="W10" s="42"/>
      <c r="X10" s="42"/>
      <c r="Y10" s="42"/>
      <c r="Z10" s="42"/>
    </row>
    <row r="11" spans="1:27" x14ac:dyDescent="0.25">
      <c r="A11" s="6" t="s">
        <v>13</v>
      </c>
      <c r="B11" s="6"/>
      <c r="C11" s="6"/>
      <c r="D11" s="6"/>
      <c r="E11" s="6" t="s">
        <v>14</v>
      </c>
      <c r="G11" s="7"/>
      <c r="H11" s="9"/>
      <c r="I11" s="7"/>
      <c r="J11" s="7"/>
      <c r="K11" s="7"/>
      <c r="M11" s="7"/>
      <c r="N11" s="7"/>
      <c r="O11" s="7"/>
      <c r="P11" s="7"/>
      <c r="Q11" s="7"/>
      <c r="R11" s="7"/>
      <c r="S11" s="7"/>
      <c r="T11" s="7"/>
      <c r="U11" s="7"/>
      <c r="V11" s="7"/>
      <c r="W11" s="7"/>
      <c r="X11" s="7"/>
      <c r="Y11" s="7"/>
      <c r="Z11" s="7"/>
    </row>
    <row r="12" spans="1:27" x14ac:dyDescent="0.25">
      <c r="A12" s="6"/>
      <c r="B12" s="6"/>
      <c r="C12" s="6"/>
      <c r="D12" s="6"/>
      <c r="E12" s="6" t="s">
        <v>15</v>
      </c>
      <c r="G12" s="7"/>
      <c r="H12" s="7"/>
      <c r="I12" s="7"/>
      <c r="J12" s="7"/>
      <c r="K12" s="7"/>
    </row>
    <row r="13" spans="1:27" x14ac:dyDescent="0.25">
      <c r="G13" s="7"/>
      <c r="H13" s="7"/>
      <c r="I13" s="7"/>
      <c r="J13" s="7"/>
      <c r="K13" s="7"/>
    </row>
    <row r="14" spans="1:27" x14ac:dyDescent="0.25">
      <c r="G14" s="7"/>
      <c r="H14" s="7"/>
      <c r="I14" s="7"/>
      <c r="J14" s="7"/>
      <c r="K14" s="7"/>
    </row>
    <row r="15" spans="1:27" x14ac:dyDescent="0.25">
      <c r="A15" s="7"/>
      <c r="B15" s="7"/>
      <c r="C15" s="7"/>
      <c r="D15" s="8"/>
      <c r="E15" s="9"/>
      <c r="G15" s="7"/>
      <c r="H15" s="7"/>
      <c r="I15" s="7"/>
      <c r="J15" s="7"/>
      <c r="K15" s="7"/>
    </row>
    <row r="16" spans="1:27" x14ac:dyDescent="0.25">
      <c r="A16" s="7"/>
      <c r="B16" s="7"/>
      <c r="C16" s="7"/>
      <c r="D16" s="8"/>
      <c r="E16" s="9"/>
      <c r="G16" s="7" t="s">
        <v>16</v>
      </c>
      <c r="H16" s="7"/>
      <c r="I16" s="7"/>
      <c r="J16" s="8">
        <v>0.1</v>
      </c>
      <c r="K16" s="9" t="s">
        <v>17</v>
      </c>
    </row>
    <row r="17" spans="1:26" x14ac:dyDescent="0.25">
      <c r="A17" s="7"/>
      <c r="B17" s="7"/>
      <c r="C17" s="7"/>
      <c r="D17" s="8"/>
      <c r="E17" s="9"/>
      <c r="G17" s="7" t="s">
        <v>18</v>
      </c>
      <c r="H17" s="7"/>
      <c r="I17" s="7"/>
      <c r="J17" s="8">
        <v>6.25E-2</v>
      </c>
      <c r="K17" s="9" t="s">
        <v>17</v>
      </c>
    </row>
    <row r="18" spans="1:26" x14ac:dyDescent="0.25">
      <c r="A18" s="7"/>
      <c r="B18" s="7"/>
      <c r="C18" s="7"/>
      <c r="D18" s="8"/>
      <c r="E18" s="9"/>
      <c r="G18" s="7"/>
      <c r="H18" s="7"/>
      <c r="I18" s="7"/>
      <c r="J18" s="7"/>
      <c r="K18" s="7"/>
    </row>
    <row r="19" spans="1:26" x14ac:dyDescent="0.25">
      <c r="A19" s="10" t="s">
        <v>19</v>
      </c>
      <c r="B19" s="11"/>
      <c r="C19" s="11"/>
      <c r="D19" s="11"/>
      <c r="E19" s="11"/>
      <c r="G19" s="10" t="s">
        <v>20</v>
      </c>
      <c r="H19" s="10"/>
      <c r="I19" s="10"/>
      <c r="J19" s="10"/>
      <c r="K19" s="10"/>
      <c r="M19" s="10" t="s">
        <v>21</v>
      </c>
      <c r="N19" s="10"/>
      <c r="O19" s="10"/>
      <c r="P19" s="10"/>
      <c r="Q19" s="10"/>
      <c r="R19" s="10"/>
      <c r="S19" s="10"/>
      <c r="T19" s="10"/>
      <c r="U19" s="10"/>
      <c r="V19" s="10"/>
      <c r="W19" s="10"/>
      <c r="X19" s="10"/>
      <c r="Y19" s="10"/>
      <c r="Z19" s="10"/>
    </row>
    <row r="20" spans="1:26" x14ac:dyDescent="0.25">
      <c r="A20" s="7"/>
      <c r="B20" s="7"/>
      <c r="C20" s="7"/>
      <c r="D20" s="7"/>
      <c r="E20" s="7"/>
      <c r="G20" s="7"/>
      <c r="H20" s="7"/>
      <c r="I20" s="7"/>
      <c r="J20" s="7"/>
      <c r="K20" s="7"/>
      <c r="M20" s="7"/>
      <c r="N20" s="7"/>
      <c r="O20" s="7"/>
      <c r="P20" s="7"/>
      <c r="Q20" s="7"/>
      <c r="R20" s="7"/>
      <c r="S20" s="7"/>
      <c r="T20" s="7"/>
      <c r="U20" s="7"/>
      <c r="V20" s="7"/>
      <c r="W20" s="7"/>
      <c r="X20" s="7"/>
      <c r="Y20" s="7"/>
      <c r="Z20" s="7"/>
    </row>
    <row r="21" spans="1:26" x14ac:dyDescent="0.25">
      <c r="A21" s="7"/>
      <c r="B21" s="7"/>
      <c r="C21" s="7"/>
      <c r="D21" s="7"/>
      <c r="E21" s="7"/>
      <c r="G21" s="7"/>
      <c r="H21" s="7"/>
      <c r="I21" s="7"/>
      <c r="J21" s="7"/>
      <c r="K21" s="7"/>
      <c r="M21" s="7"/>
      <c r="N21" s="7"/>
      <c r="O21" s="7"/>
      <c r="P21" s="7"/>
      <c r="Q21" s="7"/>
      <c r="R21" s="7"/>
      <c r="S21" s="7"/>
      <c r="T21" s="7"/>
      <c r="U21" s="7"/>
      <c r="V21" s="7"/>
      <c r="W21" s="7"/>
      <c r="X21" s="7"/>
      <c r="Y21" s="7"/>
      <c r="Z21" s="7"/>
    </row>
    <row r="22" spans="1:26" x14ac:dyDescent="0.25">
      <c r="A22" s="7"/>
      <c r="B22" s="7"/>
      <c r="C22" s="7"/>
      <c r="D22" s="7"/>
      <c r="E22" s="7"/>
      <c r="G22" s="7"/>
      <c r="H22" s="7"/>
      <c r="I22" s="7"/>
      <c r="J22" s="7"/>
      <c r="K22" s="7"/>
      <c r="M22" s="7"/>
      <c r="N22" s="7"/>
      <c r="O22" s="7"/>
      <c r="P22" s="7"/>
      <c r="Q22" s="7"/>
      <c r="R22" s="7"/>
      <c r="S22" s="7"/>
      <c r="T22" s="7"/>
      <c r="U22" s="7"/>
      <c r="V22" s="7"/>
      <c r="W22" s="7"/>
      <c r="X22" s="7"/>
      <c r="Y22" s="7"/>
      <c r="Z22" s="7"/>
    </row>
    <row r="23" spans="1:26" x14ac:dyDescent="0.25">
      <c r="A23" s="7"/>
      <c r="B23" s="7"/>
      <c r="C23" s="7"/>
      <c r="D23" s="7"/>
      <c r="E23" s="7"/>
      <c r="G23" s="7"/>
      <c r="H23" s="7"/>
      <c r="I23" s="7"/>
      <c r="J23" s="7"/>
      <c r="K23" s="7"/>
      <c r="M23" s="7"/>
      <c r="N23" s="7"/>
      <c r="O23" s="7"/>
      <c r="P23" s="7"/>
      <c r="Q23" s="7"/>
      <c r="R23" s="7"/>
      <c r="S23" s="7"/>
      <c r="T23" s="7"/>
      <c r="U23" s="7"/>
      <c r="V23" s="7"/>
      <c r="W23" s="7"/>
      <c r="X23" s="7"/>
      <c r="Y23" s="7"/>
      <c r="Z23" s="7"/>
    </row>
    <row r="24" spans="1:26" x14ac:dyDescent="0.25">
      <c r="A24" s="7"/>
      <c r="B24" s="7"/>
      <c r="C24" s="7"/>
      <c r="D24" s="7"/>
      <c r="E24" s="7"/>
      <c r="G24" s="7"/>
      <c r="H24" s="7"/>
      <c r="I24" s="7"/>
      <c r="J24" s="7"/>
      <c r="K24" s="7"/>
      <c r="M24" s="7"/>
      <c r="N24" s="7"/>
      <c r="O24" s="7"/>
      <c r="P24" s="7"/>
      <c r="Q24" s="7"/>
      <c r="R24" s="7"/>
      <c r="S24" s="7"/>
      <c r="T24" s="7"/>
      <c r="U24" s="7"/>
      <c r="V24" s="7"/>
      <c r="W24" s="7"/>
      <c r="X24" s="7"/>
      <c r="Y24" s="7"/>
      <c r="Z24" s="7"/>
    </row>
    <row r="25" spans="1:26" x14ac:dyDescent="0.25">
      <c r="A25" s="7"/>
      <c r="B25" s="7"/>
      <c r="C25" s="7"/>
      <c r="D25" s="7"/>
      <c r="E25" s="7"/>
      <c r="G25" s="7"/>
      <c r="H25" s="7"/>
      <c r="I25" s="7"/>
      <c r="J25" s="7"/>
      <c r="K25" s="7"/>
      <c r="M25" s="7"/>
      <c r="N25" s="7"/>
      <c r="O25" s="7"/>
      <c r="P25" s="7"/>
      <c r="Q25" s="7"/>
      <c r="R25" s="7"/>
      <c r="S25" s="7"/>
      <c r="T25" s="7"/>
      <c r="U25" s="7"/>
      <c r="V25" s="7"/>
      <c r="W25" s="7"/>
      <c r="X25" s="7"/>
      <c r="Y25" s="7"/>
      <c r="Z25" s="7"/>
    </row>
    <row r="26" spans="1:26" x14ac:dyDescent="0.25">
      <c r="A26" s="7"/>
      <c r="B26" s="7"/>
      <c r="C26" s="7"/>
      <c r="D26" s="7"/>
      <c r="E26" s="7"/>
      <c r="G26" s="7"/>
      <c r="H26" s="7"/>
      <c r="I26" s="7"/>
      <c r="J26" s="7"/>
      <c r="K26" s="7"/>
      <c r="M26" s="7"/>
      <c r="N26" s="7"/>
      <c r="O26" s="7"/>
      <c r="P26" s="7"/>
      <c r="Q26" s="7"/>
      <c r="R26" s="7"/>
      <c r="S26" s="7"/>
      <c r="T26" s="7"/>
      <c r="U26" s="7"/>
      <c r="V26" s="7"/>
      <c r="W26" s="7"/>
      <c r="X26" s="7"/>
      <c r="Y26" s="7"/>
      <c r="Z26" s="7"/>
    </row>
    <row r="27" spans="1:26" x14ac:dyDescent="0.25">
      <c r="A27" s="11" t="s">
        <v>22</v>
      </c>
      <c r="B27" s="11"/>
      <c r="C27" s="11"/>
      <c r="D27" s="11"/>
      <c r="E27" s="11"/>
      <c r="G27" s="11" t="s">
        <v>22</v>
      </c>
      <c r="H27" s="11"/>
      <c r="I27" s="11"/>
      <c r="J27" s="11"/>
      <c r="K27" s="11"/>
      <c r="M27" s="11"/>
      <c r="N27" s="11"/>
      <c r="O27" s="11"/>
      <c r="P27" s="11"/>
      <c r="Q27" s="11"/>
      <c r="R27" s="11"/>
      <c r="S27" s="11"/>
      <c r="T27" s="11"/>
      <c r="U27" s="11"/>
      <c r="V27" s="11"/>
      <c r="W27" s="11"/>
      <c r="X27" s="11"/>
      <c r="Y27" s="11"/>
      <c r="Z27" s="11"/>
    </row>
    <row r="28" spans="1:26" x14ac:dyDescent="0.25">
      <c r="A28" t="s">
        <v>23</v>
      </c>
    </row>
    <row r="43" spans="1:26" s="52" customFormat="1" ht="14.45" customHeight="1" x14ac:dyDescent="0.2">
      <c r="A43" s="72" t="s">
        <v>84</v>
      </c>
      <c r="B43" s="72" t="s">
        <v>85</v>
      </c>
      <c r="C43" s="146" t="s">
        <v>86</v>
      </c>
      <c r="D43" s="146"/>
      <c r="E43" s="146"/>
      <c r="G43" s="84" t="s">
        <v>84</v>
      </c>
      <c r="H43" s="84" t="s">
        <v>85</v>
      </c>
      <c r="I43" s="144" t="s">
        <v>86</v>
      </c>
      <c r="J43" s="144"/>
      <c r="K43" s="144"/>
      <c r="M43" s="84" t="s">
        <v>84</v>
      </c>
      <c r="N43" s="84" t="s">
        <v>85</v>
      </c>
      <c r="O43" s="144" t="s">
        <v>86</v>
      </c>
      <c r="P43" s="144"/>
      <c r="Q43" s="144"/>
      <c r="R43" s="144"/>
      <c r="S43" s="144"/>
      <c r="T43" s="144"/>
      <c r="U43" s="144"/>
      <c r="V43" s="144"/>
      <c r="W43" s="144"/>
      <c r="X43" s="144"/>
      <c r="Y43" s="144"/>
      <c r="Z43" s="144"/>
    </row>
    <row r="44" spans="1:26" s="52" customFormat="1" ht="118.15" customHeight="1" x14ac:dyDescent="0.2">
      <c r="A44" s="69" t="s">
        <v>115</v>
      </c>
      <c r="B44" s="71" t="s">
        <v>88</v>
      </c>
      <c r="C44" s="145" t="s">
        <v>180</v>
      </c>
      <c r="D44" s="145"/>
      <c r="E44" s="145"/>
      <c r="G44" s="70" t="s">
        <v>159</v>
      </c>
      <c r="H44" s="70" t="s">
        <v>96</v>
      </c>
      <c r="I44" s="145" t="s">
        <v>127</v>
      </c>
      <c r="J44" s="145"/>
      <c r="K44" s="145"/>
      <c r="M44" s="69" t="s">
        <v>232</v>
      </c>
      <c r="N44" s="69" t="s">
        <v>252</v>
      </c>
      <c r="O44" s="143" t="s">
        <v>254</v>
      </c>
      <c r="P44" s="143"/>
      <c r="Q44" s="143"/>
      <c r="R44" s="143"/>
      <c r="S44" s="143"/>
      <c r="T44" s="143"/>
      <c r="U44" s="143"/>
      <c r="V44" s="143"/>
      <c r="W44" s="143"/>
      <c r="X44" s="143"/>
      <c r="Y44" s="143"/>
      <c r="Z44" s="143"/>
    </row>
    <row r="45" spans="1:26" s="52" customFormat="1" ht="63.6" customHeight="1" x14ac:dyDescent="0.2">
      <c r="A45" s="69" t="s">
        <v>116</v>
      </c>
      <c r="B45" s="71" t="s">
        <v>88</v>
      </c>
      <c r="C45" s="145" t="s">
        <v>181</v>
      </c>
      <c r="D45" s="145"/>
      <c r="E45" s="145"/>
      <c r="G45" s="70" t="s">
        <v>160</v>
      </c>
      <c r="H45" s="70" t="s">
        <v>171</v>
      </c>
      <c r="I45" s="145" t="s">
        <v>179</v>
      </c>
      <c r="J45" s="145"/>
      <c r="K45" s="145"/>
      <c r="M45" s="69" t="s">
        <v>233</v>
      </c>
      <c r="N45" s="69" t="s">
        <v>252</v>
      </c>
      <c r="O45" s="143" t="s">
        <v>255</v>
      </c>
      <c r="P45" s="143"/>
      <c r="Q45" s="143"/>
      <c r="R45" s="143"/>
      <c r="S45" s="143"/>
      <c r="T45" s="143"/>
      <c r="U45" s="143"/>
      <c r="V45" s="143"/>
      <c r="W45" s="143"/>
      <c r="X45" s="143"/>
      <c r="Y45" s="143"/>
      <c r="Z45" s="143"/>
    </row>
    <row r="46" spans="1:26" s="52" customFormat="1" ht="165.6" customHeight="1" x14ac:dyDescent="0.2">
      <c r="A46" s="69" t="s">
        <v>117</v>
      </c>
      <c r="B46" s="71" t="s">
        <v>91</v>
      </c>
      <c r="C46" s="145" t="s">
        <v>182</v>
      </c>
      <c r="D46" s="145"/>
      <c r="E46" s="145"/>
      <c r="G46" s="70" t="s">
        <v>117</v>
      </c>
      <c r="H46" s="70" t="s">
        <v>96</v>
      </c>
      <c r="I46" s="145" t="s">
        <v>178</v>
      </c>
      <c r="J46" s="145"/>
      <c r="K46" s="145"/>
      <c r="M46" s="69" t="s">
        <v>234</v>
      </c>
      <c r="N46" s="69" t="s">
        <v>252</v>
      </c>
      <c r="O46" s="143" t="s">
        <v>256</v>
      </c>
      <c r="P46" s="143"/>
      <c r="Q46" s="143"/>
      <c r="R46" s="143"/>
      <c r="S46" s="143"/>
      <c r="T46" s="143"/>
      <c r="U46" s="143"/>
      <c r="V46" s="143"/>
      <c r="W46" s="143"/>
      <c r="X46" s="143"/>
      <c r="Y46" s="143"/>
      <c r="Z46" s="143"/>
    </row>
    <row r="47" spans="1:26" s="52" customFormat="1" ht="87.6" customHeight="1" x14ac:dyDescent="0.2">
      <c r="A47" s="71" t="s">
        <v>118</v>
      </c>
      <c r="B47" s="71" t="s">
        <v>91</v>
      </c>
      <c r="C47" s="145" t="s">
        <v>183</v>
      </c>
      <c r="D47" s="145"/>
      <c r="E47" s="145"/>
      <c r="G47" s="70" t="s">
        <v>118</v>
      </c>
      <c r="H47" s="70" t="s">
        <v>96</v>
      </c>
      <c r="I47" s="145" t="s">
        <v>157</v>
      </c>
      <c r="J47" s="145"/>
      <c r="K47" s="145"/>
      <c r="M47" s="69" t="s">
        <v>235</v>
      </c>
      <c r="N47" s="69" t="s">
        <v>252</v>
      </c>
      <c r="O47" s="143" t="s">
        <v>219</v>
      </c>
      <c r="P47" s="143"/>
      <c r="Q47" s="143"/>
      <c r="R47" s="143"/>
      <c r="S47" s="143"/>
      <c r="T47" s="143"/>
      <c r="U47" s="143"/>
      <c r="V47" s="143"/>
      <c r="W47" s="143"/>
      <c r="X47" s="143"/>
      <c r="Y47" s="143"/>
      <c r="Z47" s="143"/>
    </row>
    <row r="48" spans="1:26" s="52" customFormat="1" ht="91.9" customHeight="1" x14ac:dyDescent="0.2">
      <c r="A48" s="71" t="s">
        <v>119</v>
      </c>
      <c r="B48" s="71" t="s">
        <v>91</v>
      </c>
      <c r="C48" s="145" t="s">
        <v>184</v>
      </c>
      <c r="D48" s="145"/>
      <c r="E48" s="145"/>
      <c r="G48" s="70" t="s">
        <v>120</v>
      </c>
      <c r="H48" s="70" t="s">
        <v>96</v>
      </c>
      <c r="I48" s="145" t="s">
        <v>129</v>
      </c>
      <c r="J48" s="145"/>
      <c r="K48" s="145"/>
      <c r="M48" s="69" t="s">
        <v>236</v>
      </c>
      <c r="N48" s="69" t="s">
        <v>253</v>
      </c>
      <c r="O48" s="143" t="s">
        <v>257</v>
      </c>
      <c r="P48" s="143"/>
      <c r="Q48" s="143"/>
      <c r="R48" s="143"/>
      <c r="S48" s="143"/>
      <c r="T48" s="143"/>
      <c r="U48" s="143"/>
      <c r="V48" s="143"/>
      <c r="W48" s="143"/>
      <c r="X48" s="143"/>
      <c r="Y48" s="143"/>
      <c r="Z48" s="143"/>
    </row>
    <row r="49" spans="1:26" s="52" customFormat="1" ht="94.15" customHeight="1" x14ac:dyDescent="0.2">
      <c r="A49" s="69" t="s">
        <v>120</v>
      </c>
      <c r="B49" s="71" t="s">
        <v>96</v>
      </c>
      <c r="C49" s="145" t="s">
        <v>97</v>
      </c>
      <c r="D49" s="145"/>
      <c r="E49" s="145"/>
      <c r="G49" s="70" t="s">
        <v>121</v>
      </c>
      <c r="H49" s="70" t="s">
        <v>130</v>
      </c>
      <c r="I49" s="145" t="s">
        <v>158</v>
      </c>
      <c r="J49" s="145"/>
      <c r="K49" s="145"/>
      <c r="M49" s="69" t="s">
        <v>237</v>
      </c>
      <c r="N49" s="69" t="s">
        <v>252</v>
      </c>
      <c r="O49" s="143" t="s">
        <v>220</v>
      </c>
      <c r="P49" s="143"/>
      <c r="Q49" s="143"/>
      <c r="R49" s="143"/>
      <c r="S49" s="143"/>
      <c r="T49" s="143"/>
      <c r="U49" s="143"/>
      <c r="V49" s="143"/>
      <c r="W49" s="143"/>
      <c r="X49" s="143"/>
      <c r="Y49" s="143"/>
      <c r="Z49" s="143"/>
    </row>
    <row r="50" spans="1:26" s="52" customFormat="1" ht="47.45" customHeight="1" x14ac:dyDescent="0.2">
      <c r="A50" s="69" t="s">
        <v>121</v>
      </c>
      <c r="B50" s="71" t="s">
        <v>99</v>
      </c>
      <c r="C50" s="145" t="s">
        <v>185</v>
      </c>
      <c r="D50" s="145"/>
      <c r="E50" s="145"/>
      <c r="G50" s="70" t="s">
        <v>122</v>
      </c>
      <c r="H50" s="70" t="s">
        <v>130</v>
      </c>
      <c r="I50" s="145" t="s">
        <v>100</v>
      </c>
      <c r="J50" s="145"/>
      <c r="K50" s="145"/>
      <c r="M50" s="69" t="s">
        <v>238</v>
      </c>
      <c r="N50" s="69" t="s">
        <v>252</v>
      </c>
      <c r="O50" s="143" t="s">
        <v>258</v>
      </c>
      <c r="P50" s="143"/>
      <c r="Q50" s="143"/>
      <c r="R50" s="143"/>
      <c r="S50" s="143"/>
      <c r="T50" s="143"/>
      <c r="U50" s="143"/>
      <c r="V50" s="143"/>
      <c r="W50" s="143"/>
      <c r="X50" s="143"/>
      <c r="Y50" s="143"/>
      <c r="Z50" s="143"/>
    </row>
    <row r="51" spans="1:26" s="52" customFormat="1" ht="39" customHeight="1" x14ac:dyDescent="0.2">
      <c r="A51" s="69" t="s">
        <v>122</v>
      </c>
      <c r="B51" s="71" t="s">
        <v>99</v>
      </c>
      <c r="C51" s="145" t="s">
        <v>100</v>
      </c>
      <c r="D51" s="145"/>
      <c r="E51" s="145"/>
      <c r="G51" s="70" t="s">
        <v>161</v>
      </c>
      <c r="H51" s="70" t="s">
        <v>96</v>
      </c>
      <c r="I51" s="145" t="s">
        <v>151</v>
      </c>
      <c r="J51" s="145"/>
      <c r="K51" s="145"/>
      <c r="M51" s="69" t="s">
        <v>239</v>
      </c>
      <c r="N51" s="69" t="s">
        <v>252</v>
      </c>
      <c r="O51" s="143" t="s">
        <v>225</v>
      </c>
      <c r="P51" s="143"/>
      <c r="Q51" s="143"/>
      <c r="R51" s="143"/>
      <c r="S51" s="143"/>
      <c r="T51" s="143"/>
      <c r="U51" s="143"/>
      <c r="V51" s="143"/>
      <c r="W51" s="143"/>
      <c r="X51" s="143"/>
      <c r="Y51" s="143"/>
      <c r="Z51" s="143"/>
    </row>
    <row r="52" spans="1:26" s="52" customFormat="1" ht="97.15" customHeight="1" x14ac:dyDescent="0.2">
      <c r="A52" s="71" t="s">
        <v>123</v>
      </c>
      <c r="B52" s="71" t="s">
        <v>91</v>
      </c>
      <c r="C52" s="145" t="s">
        <v>112</v>
      </c>
      <c r="D52" s="145"/>
      <c r="E52" s="145"/>
      <c r="G52" s="70" t="s">
        <v>162</v>
      </c>
      <c r="H52" s="70" t="s">
        <v>96</v>
      </c>
      <c r="I52" s="145" t="s">
        <v>133</v>
      </c>
      <c r="J52" s="145"/>
      <c r="K52" s="145"/>
      <c r="M52" s="69" t="s">
        <v>240</v>
      </c>
      <c r="N52" s="69" t="s">
        <v>252</v>
      </c>
      <c r="O52" s="143" t="s">
        <v>259</v>
      </c>
      <c r="P52" s="143"/>
      <c r="Q52" s="143"/>
      <c r="R52" s="143"/>
      <c r="S52" s="143"/>
      <c r="T52" s="143"/>
      <c r="U52" s="143"/>
      <c r="V52" s="143"/>
      <c r="W52" s="143"/>
      <c r="X52" s="143"/>
      <c r="Y52" s="143"/>
      <c r="Z52" s="143"/>
    </row>
    <row r="53" spans="1:26" s="52" customFormat="1" ht="122.45" customHeight="1" x14ac:dyDescent="0.2">
      <c r="A53" s="69" t="s">
        <v>124</v>
      </c>
      <c r="B53" s="71" t="s">
        <v>104</v>
      </c>
      <c r="C53" s="145" t="s">
        <v>186</v>
      </c>
      <c r="D53" s="145"/>
      <c r="E53" s="145"/>
      <c r="G53" s="70" t="s">
        <v>163</v>
      </c>
      <c r="H53" s="70" t="s">
        <v>135</v>
      </c>
      <c r="I53" s="145" t="s">
        <v>173</v>
      </c>
      <c r="J53" s="145"/>
      <c r="K53" s="145"/>
      <c r="M53" s="69" t="s">
        <v>241</v>
      </c>
      <c r="N53" s="69" t="s">
        <v>252</v>
      </c>
      <c r="O53" s="143" t="s">
        <v>260</v>
      </c>
      <c r="P53" s="143"/>
      <c r="Q53" s="143"/>
      <c r="R53" s="143"/>
      <c r="S53" s="143"/>
      <c r="T53" s="143"/>
      <c r="U53" s="143"/>
      <c r="V53" s="143"/>
      <c r="W53" s="143"/>
      <c r="X53" s="143"/>
      <c r="Y53" s="143"/>
      <c r="Z53" s="143"/>
    </row>
    <row r="54" spans="1:26" s="52" customFormat="1" ht="67.150000000000006" customHeight="1" x14ac:dyDescent="0.2">
      <c r="A54" s="71" t="s">
        <v>125</v>
      </c>
      <c r="B54" s="71" t="s">
        <v>88</v>
      </c>
      <c r="C54" s="145" t="s">
        <v>187</v>
      </c>
      <c r="D54" s="145"/>
      <c r="E54" s="145"/>
      <c r="G54" s="70" t="s">
        <v>164</v>
      </c>
      <c r="H54" s="70" t="s">
        <v>96</v>
      </c>
      <c r="I54" s="145" t="s">
        <v>174</v>
      </c>
      <c r="J54" s="145"/>
      <c r="K54" s="145"/>
      <c r="M54" s="69" t="s">
        <v>242</v>
      </c>
      <c r="N54" s="69" t="s">
        <v>252</v>
      </c>
      <c r="O54" s="143" t="s">
        <v>201</v>
      </c>
      <c r="P54" s="143"/>
      <c r="Q54" s="143"/>
      <c r="R54" s="143"/>
      <c r="S54" s="143"/>
      <c r="T54" s="143"/>
      <c r="U54" s="143"/>
      <c r="V54" s="143"/>
      <c r="W54" s="143"/>
      <c r="X54" s="143"/>
      <c r="Y54" s="143"/>
      <c r="Z54" s="143"/>
    </row>
    <row r="55" spans="1:26" s="52" customFormat="1" ht="156" customHeight="1" x14ac:dyDescent="0.2">
      <c r="G55" s="70" t="s">
        <v>165</v>
      </c>
      <c r="H55" s="70" t="s">
        <v>96</v>
      </c>
      <c r="I55" s="145" t="s">
        <v>154</v>
      </c>
      <c r="J55" s="145"/>
      <c r="K55" s="145"/>
      <c r="M55" s="69" t="s">
        <v>243</v>
      </c>
      <c r="N55" s="69" t="s">
        <v>252</v>
      </c>
      <c r="O55" s="143" t="s">
        <v>203</v>
      </c>
      <c r="P55" s="143"/>
      <c r="Q55" s="143"/>
      <c r="R55" s="143"/>
      <c r="S55" s="143"/>
      <c r="T55" s="143"/>
      <c r="U55" s="143"/>
      <c r="V55" s="143"/>
      <c r="W55" s="143"/>
      <c r="X55" s="143"/>
      <c r="Y55" s="143"/>
      <c r="Z55" s="143"/>
    </row>
    <row r="56" spans="1:26" s="52" customFormat="1" ht="42" customHeight="1" x14ac:dyDescent="0.2">
      <c r="G56" s="70" t="s">
        <v>166</v>
      </c>
      <c r="H56" s="70" t="s">
        <v>104</v>
      </c>
      <c r="I56" s="145" t="s">
        <v>175</v>
      </c>
      <c r="J56" s="145"/>
      <c r="K56" s="145"/>
      <c r="M56" s="69" t="s">
        <v>244</v>
      </c>
      <c r="N56" s="69" t="s">
        <v>205</v>
      </c>
      <c r="O56" s="143" t="s">
        <v>228</v>
      </c>
      <c r="P56" s="143"/>
      <c r="Q56" s="143"/>
      <c r="R56" s="143"/>
      <c r="S56" s="143"/>
      <c r="T56" s="143"/>
      <c r="U56" s="143"/>
      <c r="V56" s="143"/>
      <c r="W56" s="143"/>
      <c r="X56" s="143"/>
      <c r="Y56" s="143"/>
      <c r="Z56" s="143"/>
    </row>
    <row r="57" spans="1:26" s="52" customFormat="1" ht="127.9" customHeight="1" x14ac:dyDescent="0.2">
      <c r="G57" s="70" t="s">
        <v>167</v>
      </c>
      <c r="H57" s="70" t="s">
        <v>172</v>
      </c>
      <c r="I57" s="145" t="s">
        <v>176</v>
      </c>
      <c r="J57" s="145"/>
      <c r="K57" s="145"/>
      <c r="M57" s="69" t="s">
        <v>245</v>
      </c>
      <c r="N57" s="69" t="s">
        <v>252</v>
      </c>
      <c r="O57" s="143" t="s">
        <v>207</v>
      </c>
      <c r="P57" s="143"/>
      <c r="Q57" s="143"/>
      <c r="R57" s="143"/>
      <c r="S57" s="143"/>
      <c r="T57" s="143"/>
      <c r="U57" s="143"/>
      <c r="V57" s="143"/>
      <c r="W57" s="143"/>
      <c r="X57" s="143"/>
      <c r="Y57" s="143"/>
      <c r="Z57" s="143"/>
    </row>
    <row r="58" spans="1:26" s="52" customFormat="1" ht="67.900000000000006" customHeight="1" x14ac:dyDescent="0.2">
      <c r="G58" s="70" t="s">
        <v>168</v>
      </c>
      <c r="H58" s="70" t="s">
        <v>172</v>
      </c>
      <c r="I58" s="145" t="s">
        <v>177</v>
      </c>
      <c r="J58" s="145"/>
      <c r="K58" s="145"/>
      <c r="M58" s="69" t="s">
        <v>246</v>
      </c>
      <c r="N58" s="69" t="s">
        <v>252</v>
      </c>
      <c r="O58" s="143" t="s">
        <v>209</v>
      </c>
      <c r="P58" s="143"/>
      <c r="Q58" s="143"/>
      <c r="R58" s="143"/>
      <c r="S58" s="143"/>
      <c r="T58" s="143"/>
      <c r="U58" s="143"/>
      <c r="V58" s="143"/>
      <c r="W58" s="143"/>
      <c r="X58" s="143"/>
      <c r="Y58" s="143"/>
      <c r="Z58" s="143"/>
    </row>
    <row r="59" spans="1:26" s="52" customFormat="1" ht="33.75" x14ac:dyDescent="0.2">
      <c r="G59" s="70" t="s">
        <v>169</v>
      </c>
      <c r="H59" s="70" t="s">
        <v>172</v>
      </c>
      <c r="I59" s="145" t="s">
        <v>143</v>
      </c>
      <c r="J59" s="145"/>
      <c r="K59" s="145"/>
      <c r="M59" s="69" t="s">
        <v>247</v>
      </c>
      <c r="N59" s="69" t="s">
        <v>252</v>
      </c>
      <c r="O59" s="143" t="s">
        <v>211</v>
      </c>
      <c r="P59" s="143"/>
      <c r="Q59" s="143"/>
      <c r="R59" s="143"/>
      <c r="S59" s="143"/>
      <c r="T59" s="143"/>
      <c r="U59" s="143"/>
      <c r="V59" s="143"/>
      <c r="W59" s="143"/>
      <c r="X59" s="143"/>
      <c r="Y59" s="143"/>
      <c r="Z59" s="143"/>
    </row>
    <row r="60" spans="1:26" s="52" customFormat="1" ht="84.6" customHeight="1" x14ac:dyDescent="0.2">
      <c r="G60" s="70" t="s">
        <v>170</v>
      </c>
      <c r="H60" s="70" t="s">
        <v>135</v>
      </c>
      <c r="I60" s="145" t="s">
        <v>145</v>
      </c>
      <c r="J60" s="145"/>
      <c r="K60" s="145"/>
      <c r="M60" s="69" t="s">
        <v>248</v>
      </c>
      <c r="N60" s="69" t="s">
        <v>252</v>
      </c>
      <c r="O60" s="143" t="s">
        <v>213</v>
      </c>
      <c r="P60" s="143"/>
      <c r="Q60" s="143"/>
      <c r="R60" s="143"/>
      <c r="S60" s="143"/>
      <c r="T60" s="143"/>
      <c r="U60" s="143"/>
      <c r="V60" s="143"/>
      <c r="W60" s="143"/>
      <c r="X60" s="143"/>
      <c r="Y60" s="143"/>
      <c r="Z60" s="143"/>
    </row>
    <row r="61" spans="1:26" s="52" customFormat="1" ht="22.5" x14ac:dyDescent="0.2">
      <c r="G61" s="85"/>
      <c r="H61" s="85"/>
      <c r="I61" s="85"/>
      <c r="J61" s="85"/>
      <c r="K61" s="85"/>
      <c r="M61" s="69" t="s">
        <v>249</v>
      </c>
      <c r="N61" s="69" t="s">
        <v>253</v>
      </c>
      <c r="O61" s="143" t="s">
        <v>261</v>
      </c>
      <c r="P61" s="143"/>
      <c r="Q61" s="143"/>
      <c r="R61" s="143"/>
      <c r="S61" s="143"/>
      <c r="T61" s="143"/>
      <c r="U61" s="143"/>
      <c r="V61" s="143"/>
      <c r="W61" s="143"/>
      <c r="X61" s="143"/>
      <c r="Y61" s="143"/>
      <c r="Z61" s="143"/>
    </row>
    <row r="62" spans="1:26" s="52" customFormat="1" ht="22.5" x14ac:dyDescent="0.2">
      <c r="G62" s="85"/>
      <c r="H62" s="85"/>
      <c r="I62" s="85"/>
      <c r="J62" s="85"/>
      <c r="K62" s="85"/>
      <c r="M62" s="69" t="s">
        <v>250</v>
      </c>
      <c r="N62" s="69" t="s">
        <v>253</v>
      </c>
      <c r="O62" s="143" t="s">
        <v>262</v>
      </c>
      <c r="P62" s="143"/>
      <c r="Q62" s="143"/>
      <c r="R62" s="143"/>
      <c r="S62" s="143"/>
      <c r="T62" s="143"/>
      <c r="U62" s="143"/>
      <c r="V62" s="143"/>
      <c r="W62" s="143"/>
      <c r="X62" s="143"/>
      <c r="Y62" s="143"/>
      <c r="Z62" s="143"/>
    </row>
    <row r="63" spans="1:26" s="52" customFormat="1" ht="22.5" x14ac:dyDescent="0.2">
      <c r="G63" s="85"/>
      <c r="H63" s="85"/>
      <c r="I63" s="85"/>
      <c r="J63" s="85"/>
      <c r="K63" s="85"/>
      <c r="M63" s="69" t="s">
        <v>236</v>
      </c>
      <c r="N63" s="69" t="s">
        <v>253</v>
      </c>
      <c r="O63" s="143" t="s">
        <v>231</v>
      </c>
      <c r="P63" s="143"/>
      <c r="Q63" s="143"/>
      <c r="R63" s="143"/>
      <c r="S63" s="143"/>
      <c r="T63" s="143"/>
      <c r="U63" s="143"/>
      <c r="V63" s="143"/>
      <c r="W63" s="143"/>
      <c r="X63" s="143"/>
      <c r="Y63" s="143"/>
      <c r="Z63" s="143"/>
    </row>
    <row r="64" spans="1:26" s="52" customFormat="1" ht="22.5" x14ac:dyDescent="0.2">
      <c r="G64" s="85"/>
      <c r="H64" s="85"/>
      <c r="I64" s="85"/>
      <c r="J64" s="85"/>
      <c r="K64" s="85"/>
      <c r="M64" s="69" t="s">
        <v>251</v>
      </c>
      <c r="N64" s="69" t="s">
        <v>252</v>
      </c>
      <c r="O64" s="143" t="s">
        <v>217</v>
      </c>
      <c r="P64" s="143"/>
      <c r="Q64" s="143"/>
      <c r="R64" s="143"/>
      <c r="S64" s="143"/>
      <c r="T64" s="143"/>
      <c r="U64" s="143"/>
      <c r="V64" s="143"/>
      <c r="W64" s="143"/>
      <c r="X64" s="143"/>
      <c r="Y64" s="143"/>
      <c r="Z64" s="143"/>
    </row>
    <row r="65" spans="1:26" x14ac:dyDescent="0.25">
      <c r="G65" s="78"/>
      <c r="H65" s="78"/>
      <c r="I65" s="78"/>
      <c r="J65" s="78"/>
      <c r="K65" s="78"/>
    </row>
    <row r="66" spans="1:26" x14ac:dyDescent="0.25">
      <c r="A66" s="1"/>
      <c r="B66" s="1"/>
      <c r="C66" s="1"/>
      <c r="D66" s="1"/>
      <c r="E66" s="1"/>
      <c r="G66" s="1"/>
      <c r="H66" s="1"/>
      <c r="I66" s="1"/>
      <c r="J66" s="1"/>
      <c r="K66" s="1"/>
      <c r="M66" s="1"/>
      <c r="N66" s="1"/>
      <c r="O66" s="1"/>
      <c r="P66" s="1"/>
      <c r="Q66" s="1"/>
      <c r="R66" s="1"/>
      <c r="S66" s="1"/>
      <c r="T66" s="1"/>
      <c r="U66" s="1"/>
      <c r="V66" s="1"/>
      <c r="W66" s="1"/>
      <c r="X66" s="1"/>
      <c r="Y66" s="1"/>
      <c r="Z66" s="1"/>
    </row>
    <row r="67" spans="1:26" x14ac:dyDescent="0.25">
      <c r="A67" s="1"/>
      <c r="B67" s="1"/>
      <c r="C67" s="1"/>
      <c r="D67" s="1"/>
      <c r="E67" s="1"/>
      <c r="G67" s="1"/>
      <c r="H67" s="1"/>
      <c r="I67" s="1"/>
      <c r="J67" s="1"/>
      <c r="K67" s="1"/>
      <c r="M67" s="1"/>
      <c r="N67" s="1"/>
      <c r="O67" s="1"/>
      <c r="P67" s="1"/>
      <c r="Q67" s="1"/>
      <c r="R67" s="1"/>
      <c r="S67" s="1"/>
      <c r="T67" s="1"/>
      <c r="U67" s="1"/>
      <c r="V67" s="1"/>
      <c r="W67" s="1"/>
      <c r="X67" s="1"/>
      <c r="Y67" s="1"/>
      <c r="Z67" s="1"/>
    </row>
    <row r="68" spans="1:26" x14ac:dyDescent="0.25">
      <c r="A68" s="1"/>
      <c r="B68" s="1"/>
      <c r="C68" s="1"/>
      <c r="D68" s="1"/>
      <c r="E68" s="1"/>
      <c r="G68" s="1"/>
      <c r="H68" s="1"/>
      <c r="I68" s="1"/>
      <c r="J68" s="1"/>
      <c r="K68" s="1"/>
      <c r="M68" s="1"/>
      <c r="N68" s="1"/>
      <c r="O68" s="1"/>
      <c r="P68" s="1"/>
      <c r="Q68" s="1"/>
      <c r="R68" s="1"/>
      <c r="S68" s="1"/>
      <c r="T68" s="1"/>
      <c r="U68" s="1"/>
      <c r="V68" s="1"/>
      <c r="W68" s="1"/>
      <c r="X68" s="1"/>
      <c r="Y68" s="1"/>
      <c r="Z68" s="1"/>
    </row>
    <row r="69" spans="1:26" x14ac:dyDescent="0.25">
      <c r="A69" s="1"/>
      <c r="B69" s="1"/>
      <c r="C69" s="1"/>
      <c r="D69" s="1"/>
      <c r="E69" s="1"/>
      <c r="G69" s="1"/>
      <c r="H69" s="1"/>
      <c r="I69" s="1"/>
      <c r="J69" s="1"/>
      <c r="K69" s="1"/>
      <c r="M69" s="1"/>
      <c r="N69" s="1"/>
      <c r="O69" s="1"/>
      <c r="P69" s="1"/>
      <c r="Q69" s="1"/>
      <c r="R69" s="1"/>
      <c r="S69" s="1"/>
      <c r="T69" s="1"/>
      <c r="U69" s="1"/>
      <c r="V69" s="1"/>
      <c r="W69" s="1"/>
      <c r="X69" s="1"/>
      <c r="Y69" s="1"/>
      <c r="Z69" s="1"/>
    </row>
    <row r="70" spans="1:26" x14ac:dyDescent="0.25">
      <c r="A70" s="1"/>
      <c r="B70" s="1"/>
      <c r="C70" s="1"/>
      <c r="D70" s="1"/>
      <c r="E70" s="1"/>
      <c r="G70" s="1"/>
      <c r="H70" s="1"/>
      <c r="I70" s="1"/>
      <c r="J70" s="1"/>
      <c r="K70" s="1"/>
      <c r="M70" s="1"/>
      <c r="N70" s="1"/>
      <c r="O70" s="1"/>
      <c r="P70" s="1"/>
      <c r="Q70" s="1"/>
      <c r="R70" s="1"/>
      <c r="S70" s="1"/>
      <c r="T70" s="1"/>
      <c r="U70" s="1"/>
      <c r="V70" s="1"/>
      <c r="W70" s="1"/>
      <c r="X70" s="1"/>
      <c r="Y70" s="1"/>
      <c r="Z70" s="1"/>
    </row>
    <row r="71" spans="1:26" x14ac:dyDescent="0.25">
      <c r="A71" s="1"/>
      <c r="B71" s="1"/>
      <c r="C71" s="1"/>
      <c r="D71" s="1"/>
      <c r="E71" s="1"/>
      <c r="G71" s="1"/>
      <c r="H71" s="1"/>
      <c r="I71" s="1"/>
      <c r="J71" s="1"/>
      <c r="K71" s="1"/>
      <c r="M71" s="1"/>
      <c r="N71" s="1"/>
      <c r="O71" s="1"/>
      <c r="P71" s="1"/>
      <c r="Q71" s="1"/>
      <c r="R71" s="1"/>
      <c r="S71" s="1"/>
      <c r="T71" s="1"/>
      <c r="U71" s="1"/>
      <c r="V71" s="1"/>
      <c r="W71" s="1"/>
      <c r="X71" s="1"/>
      <c r="Y71" s="1"/>
      <c r="Z71" s="1"/>
    </row>
    <row r="72" spans="1:26" x14ac:dyDescent="0.25">
      <c r="A72" s="1"/>
      <c r="B72" s="1"/>
      <c r="C72" s="1"/>
      <c r="D72" s="1"/>
      <c r="E72" s="1"/>
      <c r="G72" s="1"/>
      <c r="H72" s="1"/>
      <c r="I72" s="1"/>
      <c r="J72" s="1"/>
      <c r="K72" s="1"/>
      <c r="M72" s="1"/>
      <c r="N72" s="1"/>
      <c r="O72" s="1"/>
      <c r="P72" s="1"/>
      <c r="Q72" s="1"/>
      <c r="R72" s="1"/>
      <c r="S72" s="1"/>
      <c r="T72" s="1"/>
      <c r="U72" s="1"/>
      <c r="V72" s="1"/>
      <c r="W72" s="1"/>
      <c r="X72" s="1"/>
      <c r="Y72" s="1"/>
      <c r="Z72" s="1"/>
    </row>
    <row r="73" spans="1:26" x14ac:dyDescent="0.25">
      <c r="A73" s="1"/>
      <c r="B73" s="1"/>
      <c r="C73" s="1"/>
      <c r="D73" s="1"/>
      <c r="E73" s="1"/>
      <c r="G73" s="1"/>
      <c r="H73" s="1"/>
      <c r="I73" s="1"/>
      <c r="J73" s="1"/>
      <c r="K73" s="1"/>
      <c r="M73" s="1"/>
      <c r="N73" s="1"/>
      <c r="O73" s="1"/>
      <c r="P73" s="1"/>
      <c r="Q73" s="1"/>
      <c r="R73" s="1"/>
      <c r="S73" s="1"/>
      <c r="T73" s="1"/>
      <c r="U73" s="1"/>
      <c r="V73" s="1"/>
      <c r="W73" s="1"/>
      <c r="X73" s="1"/>
      <c r="Y73" s="1"/>
      <c r="Z73" s="1"/>
    </row>
    <row r="74" spans="1:26" x14ac:dyDescent="0.25">
      <c r="A74" s="1"/>
      <c r="B74" s="1"/>
      <c r="C74" s="1"/>
      <c r="D74" s="1"/>
      <c r="E74" s="1"/>
      <c r="G74" s="1"/>
      <c r="H74" s="1"/>
      <c r="I74" s="1"/>
      <c r="J74" s="1"/>
      <c r="K74" s="1"/>
      <c r="M74" s="1"/>
      <c r="N74" s="1"/>
      <c r="O74" s="1"/>
      <c r="P74" s="1"/>
      <c r="Q74" s="1"/>
      <c r="R74" s="1"/>
      <c r="S74" s="1"/>
      <c r="T74" s="1"/>
      <c r="U74" s="1"/>
      <c r="V74" s="1"/>
      <c r="W74" s="1"/>
      <c r="X74" s="1"/>
      <c r="Y74" s="1"/>
      <c r="Z74" s="1"/>
    </row>
    <row r="75" spans="1:26" x14ac:dyDescent="0.25">
      <c r="A75" s="1"/>
      <c r="B75" s="1"/>
      <c r="C75" s="1"/>
      <c r="D75" s="1"/>
      <c r="E75" s="1"/>
      <c r="G75" s="1"/>
      <c r="H75" s="1"/>
      <c r="I75" s="1"/>
      <c r="J75" s="1"/>
      <c r="K75" s="1"/>
      <c r="M75" s="1"/>
      <c r="N75" s="1"/>
      <c r="O75" s="1"/>
      <c r="P75" s="1"/>
      <c r="Q75" s="1"/>
      <c r="R75" s="1"/>
      <c r="S75" s="1"/>
      <c r="T75" s="1"/>
      <c r="U75" s="1"/>
      <c r="V75" s="1"/>
      <c r="W75" s="1"/>
      <c r="X75" s="1"/>
      <c r="Y75" s="1"/>
      <c r="Z75" s="1"/>
    </row>
    <row r="76" spans="1:26" x14ac:dyDescent="0.25">
      <c r="A76" s="1"/>
      <c r="B76" s="1"/>
      <c r="C76" s="1"/>
      <c r="D76" s="1"/>
      <c r="E76" s="1"/>
      <c r="G76" s="1"/>
      <c r="H76" s="1"/>
      <c r="I76" s="1"/>
      <c r="J76" s="1"/>
      <c r="K76" s="1"/>
      <c r="M76" s="1"/>
      <c r="N76" s="1"/>
      <c r="O76" s="1"/>
      <c r="P76" s="1"/>
      <c r="Q76" s="1"/>
      <c r="R76" s="1"/>
      <c r="S76" s="1"/>
      <c r="T76" s="1"/>
      <c r="U76" s="1"/>
      <c r="V76" s="1"/>
      <c r="W76" s="1"/>
      <c r="X76" s="1"/>
      <c r="Y76" s="1"/>
      <c r="Z76" s="1"/>
    </row>
    <row r="77" spans="1:26" x14ac:dyDescent="0.25">
      <c r="A77" s="1"/>
      <c r="B77" s="1"/>
      <c r="C77" s="1"/>
      <c r="D77" s="1"/>
      <c r="E77" s="1"/>
      <c r="G77" s="1"/>
      <c r="H77" s="1"/>
      <c r="I77" s="1"/>
      <c r="J77" s="1"/>
      <c r="K77" s="1"/>
      <c r="M77" s="1"/>
      <c r="N77" s="1"/>
      <c r="O77" s="1"/>
      <c r="P77" s="1"/>
      <c r="Q77" s="1"/>
      <c r="R77" s="1"/>
      <c r="S77" s="1"/>
      <c r="T77" s="1"/>
      <c r="U77" s="1"/>
      <c r="V77" s="1"/>
      <c r="W77" s="1"/>
      <c r="X77" s="1"/>
      <c r="Y77" s="1"/>
      <c r="Z77" s="1"/>
    </row>
    <row r="78" spans="1:26" x14ac:dyDescent="0.25">
      <c r="A78" s="1"/>
      <c r="B78" s="1"/>
      <c r="C78" s="1"/>
      <c r="D78" s="1"/>
      <c r="E78" s="1"/>
      <c r="G78" s="1"/>
      <c r="H78" s="1"/>
      <c r="I78" s="1"/>
      <c r="J78" s="1"/>
      <c r="K78" s="1"/>
      <c r="M78" s="1"/>
      <c r="N78" s="1"/>
      <c r="O78" s="1"/>
      <c r="P78" s="1"/>
      <c r="Q78" s="1"/>
      <c r="R78" s="1"/>
      <c r="S78" s="1"/>
      <c r="T78" s="1"/>
      <c r="U78" s="1"/>
      <c r="V78" s="1"/>
      <c r="W78" s="1"/>
      <c r="X78" s="1"/>
      <c r="Y78" s="1"/>
      <c r="Z78" s="1"/>
    </row>
    <row r="79" spans="1:26" x14ac:dyDescent="0.25">
      <c r="A79" s="1"/>
      <c r="B79" s="1"/>
      <c r="C79" s="1"/>
      <c r="D79" s="1"/>
      <c r="E79" s="1"/>
      <c r="G79" s="1"/>
      <c r="H79" s="1"/>
      <c r="I79" s="1"/>
      <c r="J79" s="1"/>
      <c r="K79" s="1"/>
      <c r="M79" s="1"/>
      <c r="N79" s="1"/>
      <c r="O79" s="1"/>
      <c r="P79" s="1"/>
      <c r="Q79" s="1"/>
      <c r="R79" s="1"/>
      <c r="S79" s="1"/>
      <c r="T79" s="1"/>
      <c r="U79" s="1"/>
      <c r="V79" s="1"/>
      <c r="W79" s="1"/>
      <c r="X79" s="1"/>
      <c r="Y79" s="1"/>
      <c r="Z79" s="1"/>
    </row>
    <row r="80" spans="1:26" x14ac:dyDescent="0.25">
      <c r="A80" s="1"/>
      <c r="B80" s="1"/>
      <c r="C80" s="1"/>
      <c r="D80" s="1"/>
      <c r="E80" s="1"/>
      <c r="G80" s="1"/>
      <c r="H80" s="1"/>
      <c r="I80" s="1"/>
      <c r="J80" s="1"/>
      <c r="K80" s="1"/>
      <c r="M80" s="1"/>
      <c r="N80" s="1"/>
      <c r="O80" s="1"/>
      <c r="P80" s="1"/>
      <c r="Q80" s="1"/>
      <c r="R80" s="1"/>
      <c r="S80" s="1"/>
      <c r="T80" s="1"/>
      <c r="U80" s="1"/>
      <c r="V80" s="1"/>
      <c r="W80" s="1"/>
      <c r="X80" s="1"/>
      <c r="Y80" s="1"/>
      <c r="Z80" s="1"/>
    </row>
    <row r="81" spans="1:26" x14ac:dyDescent="0.25">
      <c r="A81" s="1"/>
      <c r="B81" s="1"/>
      <c r="C81" s="1"/>
      <c r="D81" s="1"/>
      <c r="E81" s="1"/>
      <c r="G81" s="1"/>
      <c r="H81" s="1"/>
      <c r="I81" s="1"/>
      <c r="J81" s="1"/>
      <c r="K81" s="1"/>
      <c r="M81" s="1"/>
      <c r="N81" s="1"/>
      <c r="O81" s="1"/>
      <c r="P81" s="1"/>
      <c r="Q81" s="1"/>
      <c r="R81" s="1"/>
      <c r="S81" s="1"/>
      <c r="T81" s="1"/>
      <c r="U81" s="1"/>
      <c r="V81" s="1"/>
      <c r="W81" s="1"/>
      <c r="X81" s="1"/>
      <c r="Y81" s="1"/>
      <c r="Z81" s="1"/>
    </row>
    <row r="82" spans="1:26" x14ac:dyDescent="0.25">
      <c r="A82" s="1"/>
      <c r="B82" s="1"/>
      <c r="C82" s="1"/>
      <c r="D82" s="1"/>
      <c r="E82" s="1"/>
      <c r="G82" s="1"/>
      <c r="H82" s="1"/>
      <c r="I82" s="1"/>
      <c r="J82" s="1"/>
      <c r="K82" s="1"/>
      <c r="M82" s="1"/>
      <c r="N82" s="1"/>
      <c r="O82" s="1"/>
      <c r="P82" s="1"/>
      <c r="Q82" s="1"/>
      <c r="R82" s="1"/>
      <c r="S82" s="1"/>
      <c r="T82" s="1"/>
      <c r="U82" s="1"/>
      <c r="V82" s="1"/>
      <c r="W82" s="1"/>
      <c r="X82" s="1"/>
      <c r="Y82" s="1"/>
      <c r="Z82" s="1"/>
    </row>
    <row r="83" spans="1:26" x14ac:dyDescent="0.25">
      <c r="A83" s="1"/>
      <c r="B83" s="1"/>
      <c r="C83" s="1"/>
      <c r="D83" s="1"/>
      <c r="E83" s="1"/>
      <c r="G83" s="1"/>
      <c r="H83" s="1"/>
      <c r="I83" s="1"/>
      <c r="J83" s="1"/>
      <c r="K83" s="1"/>
      <c r="M83" s="1"/>
      <c r="N83" s="1"/>
      <c r="O83" s="1"/>
      <c r="P83" s="1"/>
      <c r="Q83" s="1"/>
      <c r="R83" s="1"/>
      <c r="S83" s="1"/>
      <c r="T83" s="1"/>
      <c r="U83" s="1"/>
      <c r="V83" s="1"/>
      <c r="W83" s="1"/>
      <c r="X83" s="1"/>
      <c r="Y83" s="1"/>
      <c r="Z83" s="1"/>
    </row>
    <row r="84" spans="1:26" x14ac:dyDescent="0.25">
      <c r="A84" s="1"/>
      <c r="B84" s="1"/>
      <c r="C84" s="1"/>
      <c r="D84" s="1"/>
      <c r="E84" s="1"/>
      <c r="G84" s="1"/>
      <c r="H84" s="1"/>
      <c r="I84" s="1"/>
      <c r="J84" s="1"/>
      <c r="K84" s="1"/>
      <c r="M84" s="1"/>
      <c r="N84" s="1"/>
      <c r="O84" s="1"/>
      <c r="P84" s="1"/>
      <c r="Q84" s="1"/>
      <c r="R84" s="1"/>
      <c r="S84" s="1"/>
      <c r="T84" s="1"/>
      <c r="U84" s="1"/>
      <c r="V84" s="1"/>
      <c r="W84" s="1"/>
      <c r="X84" s="1"/>
      <c r="Y84" s="1"/>
      <c r="Z84" s="1"/>
    </row>
    <row r="85" spans="1:26" x14ac:dyDescent="0.25">
      <c r="A85" s="1"/>
      <c r="B85" s="1"/>
      <c r="C85" s="1"/>
      <c r="D85" s="1"/>
      <c r="E85" s="1"/>
      <c r="G85" s="1"/>
      <c r="H85" s="1"/>
      <c r="I85" s="1"/>
      <c r="J85" s="1"/>
      <c r="K85" s="1"/>
      <c r="M85" s="1"/>
      <c r="N85" s="1"/>
      <c r="O85" s="1"/>
      <c r="P85" s="1"/>
      <c r="Q85" s="1"/>
      <c r="R85" s="1"/>
      <c r="S85" s="1"/>
      <c r="T85" s="1"/>
      <c r="U85" s="1"/>
      <c r="V85" s="1"/>
      <c r="W85" s="1"/>
      <c r="X85" s="1"/>
      <c r="Y85" s="1"/>
      <c r="Z85" s="1"/>
    </row>
    <row r="86" spans="1:26" x14ac:dyDescent="0.25">
      <c r="A86" s="1"/>
      <c r="B86" s="1"/>
      <c r="C86" s="1"/>
      <c r="D86" s="1"/>
      <c r="E86" s="1"/>
      <c r="G86" s="1"/>
      <c r="H86" s="1"/>
      <c r="I86" s="1"/>
      <c r="J86" s="1"/>
      <c r="K86" s="1"/>
      <c r="M86" s="1"/>
      <c r="N86" s="1"/>
      <c r="O86" s="1"/>
      <c r="P86" s="1"/>
      <c r="Q86" s="1"/>
      <c r="R86" s="1"/>
      <c r="S86" s="1"/>
      <c r="T86" s="1"/>
      <c r="U86" s="1"/>
      <c r="V86" s="1"/>
      <c r="W86" s="1"/>
      <c r="X86" s="1"/>
      <c r="Y86" s="1"/>
      <c r="Z86" s="1"/>
    </row>
    <row r="87" spans="1:26" x14ac:dyDescent="0.25">
      <c r="A87" s="1"/>
      <c r="B87" s="1"/>
      <c r="C87" s="1"/>
      <c r="D87" s="1"/>
      <c r="E87" s="1"/>
      <c r="G87" s="1"/>
      <c r="H87" s="1"/>
      <c r="I87" s="1"/>
      <c r="J87" s="1"/>
      <c r="K87" s="1"/>
      <c r="M87" s="1"/>
      <c r="N87" s="1"/>
      <c r="O87" s="1"/>
      <c r="P87" s="1"/>
      <c r="Q87" s="1"/>
      <c r="R87" s="1"/>
      <c r="S87" s="1"/>
      <c r="T87" s="1"/>
      <c r="U87" s="1"/>
      <c r="V87" s="1"/>
      <c r="W87" s="1"/>
      <c r="X87" s="1"/>
      <c r="Y87" s="1"/>
      <c r="Z87" s="1"/>
    </row>
    <row r="88" spans="1:26" x14ac:dyDescent="0.25">
      <c r="A88" s="1"/>
      <c r="B88" s="1"/>
      <c r="C88" s="1"/>
      <c r="D88" s="1"/>
      <c r="E88" s="1"/>
      <c r="G88" s="1"/>
      <c r="H88" s="1"/>
      <c r="I88" s="1"/>
      <c r="J88" s="1"/>
      <c r="K88" s="1"/>
      <c r="M88" s="1"/>
      <c r="N88" s="1"/>
      <c r="O88" s="1"/>
      <c r="P88" s="1"/>
      <c r="Q88" s="1"/>
      <c r="R88" s="1"/>
      <c r="S88" s="1"/>
      <c r="T88" s="1"/>
      <c r="U88" s="1"/>
      <c r="V88" s="1"/>
      <c r="W88" s="1"/>
      <c r="X88" s="1"/>
      <c r="Y88" s="1"/>
      <c r="Z88" s="1"/>
    </row>
    <row r="89" spans="1:26" x14ac:dyDescent="0.25">
      <c r="A89" s="1"/>
      <c r="B89" s="1"/>
      <c r="C89" s="1"/>
      <c r="D89" s="1"/>
      <c r="E89" s="1"/>
      <c r="G89" s="1"/>
      <c r="H89" s="1"/>
      <c r="I89" s="1"/>
      <c r="J89" s="1"/>
      <c r="K89" s="1"/>
      <c r="M89" s="1"/>
      <c r="N89" s="1"/>
      <c r="O89" s="1"/>
      <c r="P89" s="1"/>
      <c r="Q89" s="1"/>
      <c r="R89" s="1"/>
      <c r="S89" s="1"/>
      <c r="T89" s="1"/>
      <c r="U89" s="1"/>
      <c r="V89" s="1"/>
      <c r="W89" s="1"/>
      <c r="X89" s="1"/>
      <c r="Y89" s="1"/>
      <c r="Z89" s="1"/>
    </row>
    <row r="90" spans="1:26" x14ac:dyDescent="0.25">
      <c r="A90" s="1"/>
      <c r="B90" s="1"/>
      <c r="C90" s="1"/>
      <c r="D90" s="1"/>
      <c r="E90" s="1"/>
      <c r="G90" s="1"/>
      <c r="H90" s="1"/>
      <c r="I90" s="1"/>
      <c r="J90" s="1"/>
      <c r="K90" s="1"/>
      <c r="M90" s="1"/>
      <c r="N90" s="1"/>
      <c r="O90" s="1"/>
      <c r="P90" s="1"/>
      <c r="Q90" s="1"/>
      <c r="R90" s="1"/>
      <c r="S90" s="1"/>
      <c r="T90" s="1"/>
      <c r="U90" s="1"/>
      <c r="V90" s="1"/>
      <c r="W90" s="1"/>
      <c r="X90" s="1"/>
      <c r="Y90" s="1"/>
      <c r="Z90" s="1"/>
    </row>
    <row r="91" spans="1:26" x14ac:dyDescent="0.25">
      <c r="A91" s="1"/>
      <c r="B91" s="1"/>
      <c r="C91" s="1"/>
      <c r="D91" s="1"/>
      <c r="E91" s="1"/>
      <c r="G91" s="1"/>
      <c r="H91" s="1"/>
      <c r="I91" s="1"/>
      <c r="J91" s="1"/>
      <c r="K91" s="1"/>
      <c r="M91" s="1"/>
      <c r="N91" s="1"/>
      <c r="O91" s="1"/>
      <c r="P91" s="1"/>
      <c r="Q91" s="1"/>
      <c r="R91" s="1"/>
      <c r="S91" s="1"/>
      <c r="T91" s="1"/>
      <c r="U91" s="1"/>
      <c r="V91" s="1"/>
      <c r="W91" s="1"/>
      <c r="X91" s="1"/>
      <c r="Y91" s="1"/>
      <c r="Z91" s="1"/>
    </row>
    <row r="92" spans="1:26" x14ac:dyDescent="0.25">
      <c r="A92" s="1"/>
      <c r="B92" s="1"/>
      <c r="C92" s="1"/>
      <c r="D92" s="1"/>
      <c r="E92" s="1"/>
      <c r="G92" s="1"/>
      <c r="H92" s="1"/>
      <c r="I92" s="1"/>
      <c r="J92" s="1"/>
      <c r="K92" s="1"/>
      <c r="M92" s="1"/>
      <c r="N92" s="1"/>
      <c r="O92" s="1"/>
      <c r="P92" s="1"/>
      <c r="Q92" s="1"/>
      <c r="R92" s="1"/>
      <c r="S92" s="1"/>
      <c r="T92" s="1"/>
      <c r="U92" s="1"/>
      <c r="V92" s="1"/>
      <c r="W92" s="1"/>
      <c r="X92" s="1"/>
      <c r="Y92" s="1"/>
      <c r="Z92" s="1"/>
    </row>
    <row r="93" spans="1:26" x14ac:dyDescent="0.25">
      <c r="A93" s="1"/>
      <c r="B93" s="1"/>
      <c r="C93" s="1"/>
      <c r="D93" s="1"/>
      <c r="E93" s="1"/>
      <c r="G93" s="1"/>
      <c r="H93" s="1"/>
      <c r="I93" s="1"/>
      <c r="J93" s="1"/>
      <c r="K93" s="1"/>
      <c r="M93" s="1"/>
      <c r="N93" s="1"/>
      <c r="O93" s="1"/>
      <c r="P93" s="1"/>
      <c r="Q93" s="1"/>
      <c r="R93" s="1"/>
      <c r="S93" s="1"/>
      <c r="T93" s="1"/>
      <c r="U93" s="1"/>
      <c r="V93" s="1"/>
      <c r="W93" s="1"/>
      <c r="X93" s="1"/>
      <c r="Y93" s="1"/>
      <c r="Z93" s="1"/>
    </row>
    <row r="94" spans="1:26" x14ac:dyDescent="0.25">
      <c r="A94" s="1"/>
      <c r="B94" s="1"/>
      <c r="C94" s="1"/>
      <c r="D94" s="1"/>
      <c r="E94" s="1"/>
      <c r="G94" s="1"/>
      <c r="H94" s="1"/>
      <c r="I94" s="1"/>
      <c r="J94" s="1"/>
      <c r="K94" s="1"/>
      <c r="M94" s="1"/>
      <c r="N94" s="1"/>
      <c r="O94" s="1"/>
      <c r="P94" s="1"/>
      <c r="Q94" s="1"/>
      <c r="R94" s="1"/>
      <c r="S94" s="1"/>
      <c r="T94" s="1"/>
      <c r="U94" s="1"/>
      <c r="V94" s="1"/>
      <c r="W94" s="1"/>
      <c r="X94" s="1"/>
      <c r="Y94" s="1"/>
      <c r="Z94" s="1"/>
    </row>
    <row r="95" spans="1:26" x14ac:dyDescent="0.25">
      <c r="A95" s="1"/>
      <c r="B95" s="1"/>
      <c r="C95" s="1"/>
      <c r="D95" s="1"/>
      <c r="E95" s="1"/>
      <c r="G95" s="1"/>
      <c r="H95" s="1"/>
      <c r="I95" s="1"/>
      <c r="J95" s="1"/>
      <c r="K95" s="1"/>
      <c r="M95" s="1"/>
      <c r="N95" s="1"/>
      <c r="O95" s="1"/>
      <c r="P95" s="1"/>
      <c r="Q95" s="1"/>
      <c r="R95" s="1"/>
      <c r="S95" s="1"/>
      <c r="T95" s="1"/>
      <c r="U95" s="1"/>
      <c r="V95" s="1"/>
      <c r="W95" s="1"/>
      <c r="X95" s="1"/>
      <c r="Y95" s="1"/>
      <c r="Z95" s="1"/>
    </row>
    <row r="96" spans="1:26" x14ac:dyDescent="0.25">
      <c r="A96" s="1"/>
      <c r="B96" s="1"/>
      <c r="C96" s="1"/>
      <c r="D96" s="1"/>
      <c r="E96" s="1"/>
      <c r="G96" s="1"/>
      <c r="H96" s="1"/>
      <c r="I96" s="1"/>
      <c r="J96" s="1"/>
      <c r="K96" s="1"/>
      <c r="M96" s="1"/>
      <c r="N96" s="1"/>
      <c r="O96" s="1"/>
      <c r="P96" s="1"/>
      <c r="Q96" s="1"/>
      <c r="R96" s="1"/>
      <c r="S96" s="1"/>
      <c r="T96" s="1"/>
      <c r="U96" s="1"/>
      <c r="V96" s="1"/>
      <c r="W96" s="1"/>
      <c r="X96" s="1"/>
      <c r="Y96" s="1"/>
      <c r="Z96" s="1"/>
    </row>
    <row r="97" spans="1:26" x14ac:dyDescent="0.25">
      <c r="A97" s="1"/>
      <c r="B97" s="1"/>
      <c r="C97" s="1"/>
      <c r="D97" s="1"/>
      <c r="E97" s="1"/>
      <c r="G97" s="1"/>
      <c r="H97" s="1"/>
      <c r="I97" s="1"/>
      <c r="J97" s="1"/>
      <c r="K97" s="1"/>
      <c r="M97" s="1"/>
      <c r="N97" s="1"/>
      <c r="O97" s="1"/>
      <c r="P97" s="1"/>
      <c r="Q97" s="1"/>
      <c r="R97" s="1"/>
      <c r="S97" s="1"/>
      <c r="T97" s="1"/>
      <c r="U97" s="1"/>
      <c r="V97" s="1"/>
      <c r="W97" s="1"/>
      <c r="X97" s="1"/>
      <c r="Y97" s="1"/>
      <c r="Z97" s="1"/>
    </row>
    <row r="98" spans="1:26" x14ac:dyDescent="0.25">
      <c r="A98" s="1"/>
      <c r="B98" s="1"/>
      <c r="C98" s="1"/>
      <c r="D98" s="1"/>
      <c r="E98" s="1"/>
      <c r="G98" s="1"/>
      <c r="H98" s="1"/>
      <c r="I98" s="1"/>
      <c r="J98" s="1"/>
      <c r="K98" s="1"/>
      <c r="M98" s="1"/>
      <c r="N98" s="1"/>
      <c r="O98" s="1"/>
      <c r="P98" s="1"/>
      <c r="Q98" s="1"/>
      <c r="R98" s="1"/>
      <c r="S98" s="1"/>
      <c r="T98" s="1"/>
      <c r="U98" s="1"/>
      <c r="V98" s="1"/>
      <c r="W98" s="1"/>
      <c r="X98" s="1"/>
      <c r="Y98" s="1"/>
      <c r="Z98" s="1"/>
    </row>
    <row r="99" spans="1:26" x14ac:dyDescent="0.25">
      <c r="A99" s="1"/>
      <c r="B99" s="1"/>
      <c r="C99" s="1"/>
      <c r="D99" s="1"/>
      <c r="E99" s="1"/>
      <c r="G99" s="1"/>
      <c r="H99" s="1"/>
      <c r="I99" s="1"/>
      <c r="J99" s="1"/>
      <c r="K99" s="1"/>
      <c r="M99" s="1"/>
      <c r="N99" s="1"/>
      <c r="O99" s="1"/>
      <c r="P99" s="1"/>
      <c r="Q99" s="1"/>
      <c r="R99" s="1"/>
      <c r="S99" s="1"/>
      <c r="T99" s="1"/>
      <c r="U99" s="1"/>
      <c r="V99" s="1"/>
      <c r="W99" s="1"/>
      <c r="X99" s="1"/>
      <c r="Y99" s="1"/>
      <c r="Z99" s="1"/>
    </row>
    <row r="100" spans="1:26" x14ac:dyDescent="0.25">
      <c r="A100" s="1"/>
      <c r="B100" s="1"/>
      <c r="C100" s="1"/>
      <c r="D100" s="1"/>
      <c r="E100" s="1"/>
      <c r="G100" s="1"/>
      <c r="H100" s="1"/>
      <c r="I100" s="1"/>
      <c r="J100" s="1"/>
      <c r="K100" s="1"/>
      <c r="M100" s="1"/>
      <c r="N100" s="1"/>
      <c r="O100" s="1"/>
      <c r="P100" s="1"/>
      <c r="Q100" s="1"/>
      <c r="R100" s="1"/>
      <c r="S100" s="1"/>
      <c r="T100" s="1"/>
      <c r="U100" s="1"/>
      <c r="V100" s="1"/>
      <c r="W100" s="1"/>
      <c r="X100" s="1"/>
      <c r="Y100" s="1"/>
      <c r="Z100" s="1"/>
    </row>
    <row r="101" spans="1:26" x14ac:dyDescent="0.25">
      <c r="A101" s="1"/>
      <c r="B101" s="1"/>
      <c r="C101" s="1"/>
      <c r="D101" s="1"/>
      <c r="E101" s="1"/>
      <c r="G101" s="1"/>
      <c r="H101" s="1"/>
      <c r="I101" s="1"/>
      <c r="J101" s="1"/>
      <c r="K101" s="1"/>
      <c r="M101" s="1"/>
      <c r="N101" s="1"/>
      <c r="O101" s="1"/>
      <c r="P101" s="1"/>
      <c r="Q101" s="1"/>
      <c r="R101" s="1"/>
      <c r="S101" s="1"/>
      <c r="T101" s="1"/>
      <c r="U101" s="1"/>
      <c r="V101" s="1"/>
      <c r="W101" s="1"/>
      <c r="X101" s="1"/>
      <c r="Y101" s="1"/>
      <c r="Z101" s="1"/>
    </row>
    <row r="102" spans="1:26" x14ac:dyDescent="0.25">
      <c r="A102" s="1"/>
      <c r="B102" s="1"/>
      <c r="C102" s="1"/>
      <c r="D102" s="1"/>
      <c r="E102" s="1"/>
      <c r="G102" s="1"/>
      <c r="H102" s="1"/>
      <c r="I102" s="1"/>
      <c r="J102" s="1"/>
      <c r="K102" s="1"/>
      <c r="M102" s="1"/>
      <c r="N102" s="1"/>
      <c r="O102" s="1"/>
      <c r="P102" s="1"/>
      <c r="Q102" s="1"/>
      <c r="R102" s="1"/>
      <c r="S102" s="1"/>
      <c r="T102" s="1"/>
      <c r="U102" s="1"/>
      <c r="V102" s="1"/>
      <c r="W102" s="1"/>
      <c r="X102" s="1"/>
      <c r="Y102" s="1"/>
      <c r="Z102" s="1"/>
    </row>
    <row r="103" spans="1:26" x14ac:dyDescent="0.25">
      <c r="A103" s="1"/>
      <c r="B103" s="1"/>
      <c r="C103" s="1"/>
      <c r="D103" s="1"/>
      <c r="E103" s="1"/>
      <c r="G103" s="1"/>
      <c r="H103" s="1"/>
      <c r="I103" s="1"/>
      <c r="J103" s="1"/>
      <c r="K103" s="1"/>
      <c r="M103" s="1"/>
      <c r="N103" s="1"/>
      <c r="O103" s="1"/>
      <c r="P103" s="1"/>
      <c r="Q103" s="1"/>
      <c r="R103" s="1"/>
      <c r="S103" s="1"/>
      <c r="T103" s="1"/>
      <c r="U103" s="1"/>
      <c r="V103" s="1"/>
      <c r="W103" s="1"/>
      <c r="X103" s="1"/>
      <c r="Y103" s="1"/>
      <c r="Z103" s="1"/>
    </row>
    <row r="104" spans="1:26" x14ac:dyDescent="0.25">
      <c r="A104" s="1"/>
      <c r="B104" s="1"/>
      <c r="C104" s="1"/>
      <c r="D104" s="1"/>
      <c r="E104" s="1"/>
      <c r="G104" s="1"/>
      <c r="H104" s="1"/>
      <c r="I104" s="1"/>
      <c r="J104" s="1"/>
      <c r="K104" s="1"/>
      <c r="M104" s="1"/>
      <c r="N104" s="1"/>
      <c r="O104" s="1"/>
      <c r="P104" s="1"/>
      <c r="Q104" s="1"/>
      <c r="R104" s="1"/>
      <c r="S104" s="1"/>
      <c r="T104" s="1"/>
      <c r="U104" s="1"/>
      <c r="V104" s="1"/>
      <c r="W104" s="1"/>
      <c r="X104" s="1"/>
      <c r="Y104" s="1"/>
      <c r="Z104" s="1"/>
    </row>
    <row r="105" spans="1:26" x14ac:dyDescent="0.25">
      <c r="A105" s="1"/>
      <c r="B105" s="1"/>
      <c r="C105" s="1"/>
      <c r="D105" s="1"/>
      <c r="E105" s="1"/>
      <c r="G105" s="1"/>
      <c r="H105" s="1"/>
      <c r="I105" s="1"/>
      <c r="J105" s="1"/>
      <c r="K105" s="1"/>
      <c r="M105" s="1"/>
      <c r="N105" s="1"/>
      <c r="O105" s="1"/>
      <c r="P105" s="1"/>
      <c r="Q105" s="1"/>
      <c r="R105" s="1"/>
      <c r="S105" s="1"/>
      <c r="T105" s="1"/>
      <c r="U105" s="1"/>
      <c r="V105" s="1"/>
      <c r="W105" s="1"/>
      <c r="X105" s="1"/>
      <c r="Y105" s="1"/>
      <c r="Z105" s="1"/>
    </row>
    <row r="106" spans="1:26" x14ac:dyDescent="0.25">
      <c r="A106" s="1"/>
      <c r="B106" s="1"/>
      <c r="C106" s="1"/>
      <c r="D106" s="1"/>
      <c r="E106" s="1"/>
      <c r="G106" s="1"/>
      <c r="H106" s="1"/>
      <c r="I106" s="1"/>
      <c r="J106" s="1"/>
      <c r="K106" s="1"/>
      <c r="M106" s="1"/>
      <c r="N106" s="1"/>
      <c r="O106" s="1"/>
      <c r="P106" s="1"/>
      <c r="Q106" s="1"/>
      <c r="R106" s="1"/>
      <c r="S106" s="1"/>
      <c r="T106" s="1"/>
      <c r="U106" s="1"/>
      <c r="V106" s="1"/>
      <c r="W106" s="1"/>
      <c r="X106" s="1"/>
      <c r="Y106" s="1"/>
      <c r="Z106" s="1"/>
    </row>
    <row r="107" spans="1:26" x14ac:dyDescent="0.25">
      <c r="A107" s="1"/>
      <c r="B107" s="1"/>
      <c r="C107" s="1"/>
      <c r="D107" s="1"/>
      <c r="E107" s="1"/>
      <c r="G107" s="1"/>
      <c r="H107" s="1"/>
      <c r="I107" s="1"/>
      <c r="J107" s="1"/>
      <c r="K107" s="1"/>
      <c r="M107" s="1"/>
      <c r="N107" s="1"/>
      <c r="O107" s="1"/>
      <c r="P107" s="1"/>
      <c r="Q107" s="1"/>
      <c r="R107" s="1"/>
      <c r="S107" s="1"/>
      <c r="T107" s="1"/>
      <c r="U107" s="1"/>
      <c r="V107" s="1"/>
      <c r="W107" s="1"/>
      <c r="X107" s="1"/>
      <c r="Y107" s="1"/>
      <c r="Z107" s="1"/>
    </row>
    <row r="108" spans="1:26" x14ac:dyDescent="0.25">
      <c r="A108" s="1"/>
      <c r="B108" s="1"/>
      <c r="C108" s="1"/>
      <c r="D108" s="1"/>
      <c r="E108" s="1"/>
      <c r="G108" s="1"/>
      <c r="H108" s="1"/>
      <c r="I108" s="1"/>
      <c r="J108" s="1"/>
      <c r="K108" s="1"/>
      <c r="M108" s="1"/>
      <c r="N108" s="1"/>
      <c r="O108" s="1"/>
      <c r="P108" s="1"/>
      <c r="Q108" s="1"/>
      <c r="R108" s="1"/>
      <c r="S108" s="1"/>
      <c r="T108" s="1"/>
      <c r="U108" s="1"/>
      <c r="V108" s="1"/>
      <c r="W108" s="1"/>
      <c r="X108" s="1"/>
      <c r="Y108" s="1"/>
      <c r="Z108" s="1"/>
    </row>
    <row r="109" spans="1:26" x14ac:dyDescent="0.25">
      <c r="A109" s="1"/>
      <c r="B109" s="1"/>
      <c r="C109" s="1"/>
      <c r="D109" s="1"/>
      <c r="E109" s="1"/>
      <c r="G109" s="1"/>
      <c r="H109" s="1"/>
      <c r="I109" s="1"/>
      <c r="J109" s="1"/>
      <c r="K109" s="1"/>
      <c r="M109" s="1"/>
      <c r="N109" s="1"/>
      <c r="O109" s="1"/>
      <c r="P109" s="1"/>
      <c r="Q109" s="1"/>
      <c r="R109" s="1"/>
      <c r="S109" s="1"/>
      <c r="T109" s="1"/>
      <c r="U109" s="1"/>
      <c r="V109" s="1"/>
      <c r="W109" s="1"/>
      <c r="X109" s="1"/>
      <c r="Y109" s="1"/>
      <c r="Z109" s="1"/>
    </row>
    <row r="110" spans="1:26" x14ac:dyDescent="0.25">
      <c r="A110" s="1"/>
      <c r="B110" s="1"/>
      <c r="C110" s="1"/>
      <c r="D110" s="1"/>
      <c r="E110" s="1"/>
      <c r="G110" s="1"/>
      <c r="H110" s="1"/>
      <c r="I110" s="1"/>
      <c r="J110" s="1"/>
      <c r="K110" s="1"/>
      <c r="M110" s="1"/>
      <c r="N110" s="1"/>
      <c r="O110" s="1"/>
      <c r="P110" s="1"/>
      <c r="Q110" s="1"/>
      <c r="R110" s="1"/>
      <c r="S110" s="1"/>
      <c r="T110" s="1"/>
      <c r="U110" s="1"/>
      <c r="V110" s="1"/>
      <c r="W110" s="1"/>
      <c r="X110" s="1"/>
      <c r="Y110" s="1"/>
      <c r="Z110" s="1"/>
    </row>
    <row r="111" spans="1:26" x14ac:dyDescent="0.25">
      <c r="A111" s="1"/>
      <c r="B111" s="1"/>
      <c r="C111" s="1"/>
      <c r="D111" s="1"/>
      <c r="E111" s="1"/>
      <c r="G111" s="1"/>
      <c r="H111" s="1"/>
      <c r="I111" s="1"/>
      <c r="J111" s="1"/>
      <c r="K111" s="1"/>
      <c r="M111" s="1"/>
      <c r="N111" s="1"/>
      <c r="O111" s="1"/>
      <c r="P111" s="1"/>
      <c r="Q111" s="1"/>
      <c r="R111" s="1"/>
      <c r="S111" s="1"/>
      <c r="T111" s="1"/>
      <c r="U111" s="1"/>
      <c r="V111" s="1"/>
      <c r="W111" s="1"/>
      <c r="X111" s="1"/>
      <c r="Y111" s="1"/>
      <c r="Z111" s="1"/>
    </row>
    <row r="112" spans="1:26" x14ac:dyDescent="0.25">
      <c r="A112" s="1"/>
      <c r="B112" s="1"/>
      <c r="C112" s="1"/>
      <c r="D112" s="1"/>
      <c r="E112" s="1"/>
      <c r="G112" s="1"/>
      <c r="H112" s="1"/>
      <c r="I112" s="1"/>
      <c r="J112" s="1"/>
      <c r="K112" s="1"/>
      <c r="M112" s="1"/>
      <c r="N112" s="1"/>
      <c r="O112" s="1"/>
      <c r="P112" s="1"/>
      <c r="Q112" s="1"/>
      <c r="R112" s="1"/>
      <c r="S112" s="1"/>
      <c r="T112" s="1"/>
      <c r="U112" s="1"/>
      <c r="V112" s="1"/>
      <c r="W112" s="1"/>
      <c r="X112" s="1"/>
      <c r="Y112" s="1"/>
      <c r="Z112" s="1"/>
    </row>
    <row r="113" spans="1:26" x14ac:dyDescent="0.25">
      <c r="A113" s="1"/>
      <c r="B113" s="1"/>
      <c r="C113" s="1"/>
      <c r="D113" s="1"/>
      <c r="E113" s="1"/>
      <c r="G113" s="1"/>
      <c r="H113" s="1"/>
      <c r="I113" s="1"/>
      <c r="J113" s="1"/>
      <c r="K113" s="1"/>
      <c r="M113" s="1"/>
      <c r="N113" s="1"/>
      <c r="O113" s="1"/>
      <c r="P113" s="1"/>
      <c r="Q113" s="1"/>
      <c r="R113" s="1"/>
      <c r="S113" s="1"/>
      <c r="T113" s="1"/>
      <c r="U113" s="1"/>
      <c r="V113" s="1"/>
      <c r="W113" s="1"/>
      <c r="X113" s="1"/>
      <c r="Y113" s="1"/>
      <c r="Z113" s="1"/>
    </row>
    <row r="114" spans="1:26" x14ac:dyDescent="0.25">
      <c r="A114" s="1"/>
      <c r="B114" s="1"/>
      <c r="C114" s="1"/>
      <c r="D114" s="1"/>
      <c r="E114" s="1"/>
      <c r="G114" s="1"/>
      <c r="H114" s="1"/>
      <c r="I114" s="1"/>
      <c r="J114" s="1"/>
      <c r="K114" s="1"/>
      <c r="M114" s="1"/>
      <c r="N114" s="1"/>
      <c r="O114" s="1"/>
      <c r="P114" s="1"/>
      <c r="Q114" s="1"/>
      <c r="R114" s="1"/>
      <c r="S114" s="1"/>
      <c r="T114" s="1"/>
      <c r="U114" s="1"/>
      <c r="V114" s="1"/>
      <c r="W114" s="1"/>
      <c r="X114" s="1"/>
      <c r="Y114" s="1"/>
      <c r="Z114" s="1"/>
    </row>
    <row r="115" spans="1:26" x14ac:dyDescent="0.25">
      <c r="A115" s="1"/>
      <c r="B115" s="1"/>
      <c r="C115" s="1"/>
      <c r="D115" s="1"/>
      <c r="E115" s="1"/>
      <c r="G115" s="1"/>
      <c r="H115" s="1"/>
      <c r="I115" s="1"/>
      <c r="J115" s="1"/>
      <c r="K115" s="1"/>
      <c r="M115" s="1"/>
      <c r="N115" s="1"/>
      <c r="O115" s="1"/>
      <c r="P115" s="1"/>
      <c r="Q115" s="1"/>
      <c r="R115" s="1"/>
      <c r="S115" s="1"/>
      <c r="T115" s="1"/>
      <c r="U115" s="1"/>
      <c r="V115" s="1"/>
      <c r="W115" s="1"/>
      <c r="X115" s="1"/>
      <c r="Y115" s="1"/>
      <c r="Z115" s="1"/>
    </row>
    <row r="116" spans="1:26" x14ac:dyDescent="0.25">
      <c r="A116" s="1"/>
      <c r="B116" s="1"/>
      <c r="C116" s="1"/>
      <c r="D116" s="1"/>
      <c r="E116" s="1"/>
      <c r="G116" s="1"/>
      <c r="H116" s="1"/>
      <c r="I116" s="1"/>
      <c r="J116" s="1"/>
      <c r="K116" s="1"/>
      <c r="M116" s="1"/>
      <c r="N116" s="1"/>
      <c r="O116" s="1"/>
      <c r="P116" s="1"/>
      <c r="Q116" s="1"/>
      <c r="R116" s="1"/>
      <c r="S116" s="1"/>
      <c r="T116" s="1"/>
      <c r="U116" s="1"/>
      <c r="V116" s="1"/>
      <c r="W116" s="1"/>
      <c r="X116" s="1"/>
      <c r="Y116" s="1"/>
      <c r="Z116" s="1"/>
    </row>
    <row r="117" spans="1:26" x14ac:dyDescent="0.25">
      <c r="A117" s="1"/>
      <c r="B117" s="1"/>
      <c r="C117" s="1"/>
      <c r="D117" s="1"/>
      <c r="E117" s="1"/>
      <c r="G117" s="1"/>
      <c r="H117" s="1"/>
      <c r="I117" s="1"/>
      <c r="J117" s="1"/>
      <c r="K117" s="1"/>
      <c r="M117" s="1"/>
      <c r="N117" s="1"/>
      <c r="O117" s="1"/>
      <c r="P117" s="1"/>
      <c r="Q117" s="1"/>
      <c r="R117" s="1"/>
      <c r="S117" s="1"/>
      <c r="T117" s="1"/>
      <c r="U117" s="1"/>
      <c r="V117" s="1"/>
      <c r="W117" s="1"/>
      <c r="X117" s="1"/>
      <c r="Y117" s="1"/>
      <c r="Z117" s="1"/>
    </row>
    <row r="118" spans="1:26" x14ac:dyDescent="0.25">
      <c r="A118" s="1"/>
      <c r="B118" s="1"/>
      <c r="C118" s="1"/>
      <c r="D118" s="1"/>
      <c r="E118" s="1"/>
      <c r="G118" s="1"/>
      <c r="H118" s="1"/>
      <c r="I118" s="1"/>
      <c r="J118" s="1"/>
      <c r="K118" s="1"/>
      <c r="M118" s="1"/>
      <c r="N118" s="1"/>
      <c r="O118" s="1"/>
      <c r="P118" s="1"/>
      <c r="Q118" s="1"/>
      <c r="R118" s="1"/>
      <c r="S118" s="1"/>
      <c r="T118" s="1"/>
      <c r="U118" s="1"/>
      <c r="V118" s="1"/>
      <c r="W118" s="1"/>
      <c r="X118" s="1"/>
      <c r="Y118" s="1"/>
      <c r="Z118" s="1"/>
    </row>
    <row r="119" spans="1:26" x14ac:dyDescent="0.25">
      <c r="A119" s="1"/>
      <c r="B119" s="1"/>
      <c r="C119" s="1"/>
      <c r="D119" s="1"/>
      <c r="E119" s="1"/>
      <c r="G119" s="1"/>
      <c r="H119" s="1"/>
      <c r="I119" s="1"/>
      <c r="J119" s="1"/>
      <c r="K119" s="1"/>
      <c r="M119" s="1"/>
      <c r="N119" s="1"/>
      <c r="O119" s="1"/>
      <c r="P119" s="1"/>
      <c r="Q119" s="1"/>
      <c r="R119" s="1"/>
      <c r="S119" s="1"/>
      <c r="T119" s="1"/>
      <c r="U119" s="1"/>
      <c r="V119" s="1"/>
      <c r="W119" s="1"/>
      <c r="X119" s="1"/>
      <c r="Y119" s="1"/>
      <c r="Z119" s="1"/>
    </row>
    <row r="120" spans="1:26" x14ac:dyDescent="0.25">
      <c r="A120" s="1"/>
      <c r="B120" s="1"/>
      <c r="C120" s="1"/>
      <c r="D120" s="1"/>
      <c r="E120" s="1"/>
      <c r="G120" s="1"/>
      <c r="H120" s="1"/>
      <c r="I120" s="1"/>
      <c r="J120" s="1"/>
      <c r="K120" s="1"/>
      <c r="M120" s="1"/>
      <c r="N120" s="1"/>
      <c r="O120" s="1"/>
      <c r="P120" s="1"/>
      <c r="Q120" s="1"/>
      <c r="R120" s="1"/>
      <c r="S120" s="1"/>
      <c r="T120" s="1"/>
      <c r="U120" s="1"/>
      <c r="V120" s="1"/>
      <c r="W120" s="1"/>
      <c r="X120" s="1"/>
      <c r="Y120" s="1"/>
      <c r="Z120" s="1"/>
    </row>
    <row r="121" spans="1:26" x14ac:dyDescent="0.25">
      <c r="A121" s="1"/>
      <c r="B121" s="1"/>
      <c r="C121" s="1"/>
      <c r="D121" s="1"/>
      <c r="E121" s="1"/>
      <c r="G121" s="1"/>
      <c r="H121" s="1"/>
      <c r="I121" s="1"/>
      <c r="J121" s="1"/>
      <c r="K121" s="1"/>
      <c r="M121" s="1"/>
      <c r="N121" s="1"/>
      <c r="O121" s="1"/>
      <c r="P121" s="1"/>
      <c r="Q121" s="1"/>
      <c r="R121" s="1"/>
      <c r="S121" s="1"/>
      <c r="T121" s="1"/>
      <c r="U121" s="1"/>
      <c r="V121" s="1"/>
      <c r="W121" s="1"/>
      <c r="X121" s="1"/>
      <c r="Y121" s="1"/>
      <c r="Z121" s="1"/>
    </row>
    <row r="122" spans="1:26" x14ac:dyDescent="0.25">
      <c r="A122" s="1"/>
      <c r="B122" s="1"/>
      <c r="C122" s="1"/>
      <c r="D122" s="1"/>
      <c r="E122" s="1"/>
      <c r="G122" s="1"/>
      <c r="H122" s="1"/>
      <c r="I122" s="1"/>
      <c r="J122" s="1"/>
      <c r="K122" s="1"/>
      <c r="M122" s="1"/>
      <c r="N122" s="1"/>
      <c r="O122" s="1"/>
      <c r="P122" s="1"/>
      <c r="Q122" s="1"/>
      <c r="R122" s="1"/>
      <c r="S122" s="1"/>
      <c r="T122" s="1"/>
      <c r="U122" s="1"/>
      <c r="V122" s="1"/>
      <c r="W122" s="1"/>
      <c r="X122" s="1"/>
      <c r="Y122" s="1"/>
      <c r="Z122" s="1"/>
    </row>
    <row r="123" spans="1:26" x14ac:dyDescent="0.25">
      <c r="A123" s="1"/>
      <c r="B123" s="1"/>
      <c r="C123" s="1"/>
      <c r="D123" s="1"/>
      <c r="E123" s="1"/>
      <c r="G123" s="1"/>
      <c r="H123" s="1"/>
      <c r="I123" s="1"/>
      <c r="J123" s="1"/>
      <c r="K123" s="1"/>
      <c r="M123" s="1"/>
      <c r="N123" s="1"/>
      <c r="O123" s="1"/>
      <c r="P123" s="1"/>
      <c r="Q123" s="1"/>
      <c r="R123" s="1"/>
      <c r="S123" s="1"/>
      <c r="T123" s="1"/>
      <c r="U123" s="1"/>
      <c r="V123" s="1"/>
      <c r="W123" s="1"/>
      <c r="X123" s="1"/>
      <c r="Y123" s="1"/>
      <c r="Z123" s="1"/>
    </row>
    <row r="124" spans="1:26" x14ac:dyDescent="0.25">
      <c r="A124" s="1"/>
      <c r="B124" s="1"/>
      <c r="C124" s="1"/>
      <c r="D124" s="1"/>
      <c r="E124" s="1"/>
      <c r="G124" s="1"/>
      <c r="H124" s="1"/>
      <c r="I124" s="1"/>
      <c r="J124" s="1"/>
      <c r="K124" s="1"/>
      <c r="M124" s="1"/>
      <c r="N124" s="1"/>
      <c r="O124" s="1"/>
      <c r="P124" s="1"/>
      <c r="Q124" s="1"/>
      <c r="R124" s="1"/>
      <c r="S124" s="1"/>
      <c r="T124" s="1"/>
      <c r="U124" s="1"/>
      <c r="V124" s="1"/>
      <c r="W124" s="1"/>
      <c r="X124" s="1"/>
      <c r="Y124" s="1"/>
      <c r="Z124" s="1"/>
    </row>
    <row r="125" spans="1:26" x14ac:dyDescent="0.25">
      <c r="A125" s="1"/>
      <c r="B125" s="1"/>
      <c r="C125" s="1"/>
      <c r="D125" s="1"/>
      <c r="E125" s="1"/>
      <c r="G125" s="1"/>
      <c r="H125" s="1"/>
      <c r="I125" s="1"/>
      <c r="J125" s="1"/>
      <c r="K125" s="1"/>
      <c r="M125" s="1"/>
      <c r="N125" s="1"/>
      <c r="O125" s="1"/>
      <c r="P125" s="1"/>
      <c r="Q125" s="1"/>
      <c r="R125" s="1"/>
      <c r="S125" s="1"/>
      <c r="T125" s="1"/>
      <c r="U125" s="1"/>
      <c r="V125" s="1"/>
      <c r="W125" s="1"/>
      <c r="X125" s="1"/>
      <c r="Y125" s="1"/>
      <c r="Z125" s="1"/>
    </row>
  </sheetData>
  <mergeCells count="52">
    <mergeCell ref="C53:E53"/>
    <mergeCell ref="C54:E54"/>
    <mergeCell ref="C43:E43"/>
    <mergeCell ref="C44:E44"/>
    <mergeCell ref="C45:E45"/>
    <mergeCell ref="C46:E46"/>
    <mergeCell ref="C47:E47"/>
    <mergeCell ref="C48:E48"/>
    <mergeCell ref="I48:K48"/>
    <mergeCell ref="C49:E49"/>
    <mergeCell ref="C50:E50"/>
    <mergeCell ref="C51:E51"/>
    <mergeCell ref="C52:E52"/>
    <mergeCell ref="I43:K43"/>
    <mergeCell ref="I44:K44"/>
    <mergeCell ref="I45:K45"/>
    <mergeCell ref="I46:K46"/>
    <mergeCell ref="I47:K47"/>
    <mergeCell ref="I60:K60"/>
    <mergeCell ref="I49:K49"/>
    <mergeCell ref="I50:K50"/>
    <mergeCell ref="I51:K51"/>
    <mergeCell ref="I52:K52"/>
    <mergeCell ref="I53:K53"/>
    <mergeCell ref="I54:K54"/>
    <mergeCell ref="I55:K55"/>
    <mergeCell ref="I56:K56"/>
    <mergeCell ref="I57:K57"/>
    <mergeCell ref="I58:K58"/>
    <mergeCell ref="I59:K59"/>
    <mergeCell ref="O54:Z54"/>
    <mergeCell ref="O43:Z43"/>
    <mergeCell ref="O44:Z44"/>
    <mergeCell ref="O45:Z45"/>
    <mergeCell ref="O46:Z46"/>
    <mergeCell ref="O47:Z47"/>
    <mergeCell ref="O48:Z48"/>
    <mergeCell ref="O49:Z49"/>
    <mergeCell ref="O50:Z50"/>
    <mergeCell ref="O51:Z51"/>
    <mergeCell ref="O52:Z52"/>
    <mergeCell ref="O53:Z53"/>
    <mergeCell ref="O61:Z61"/>
    <mergeCell ref="O62:Z62"/>
    <mergeCell ref="O63:Z63"/>
    <mergeCell ref="O64:Z64"/>
    <mergeCell ref="O55:Z55"/>
    <mergeCell ref="O56:Z56"/>
    <mergeCell ref="O57:Z57"/>
    <mergeCell ref="O58:Z58"/>
    <mergeCell ref="O59:Z59"/>
    <mergeCell ref="O60:Z60"/>
  </mergeCells>
  <pageMargins left="0.7" right="0.7" top="0.75" bottom="0.75" header="0.3" footer="0.3"/>
  <pageSetup paperSize="9"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9B5DDE-E4B9-44BD-8AF3-2714A89FF7D9}">
  <dimension ref="B2:D91"/>
  <sheetViews>
    <sheetView zoomScale="87" zoomScaleNormal="240" workbookViewId="0">
      <selection activeCell="B8" sqref="B8"/>
    </sheetView>
  </sheetViews>
  <sheetFormatPr baseColWidth="10" defaultRowHeight="15" x14ac:dyDescent="0.25"/>
  <cols>
    <col min="2" max="2" width="60.42578125" customWidth="1"/>
  </cols>
  <sheetData>
    <row r="2" spans="2:4" x14ac:dyDescent="0.25">
      <c r="B2" s="86" t="s">
        <v>263</v>
      </c>
    </row>
    <row r="3" spans="2:4" ht="140.25" x14ac:dyDescent="0.25">
      <c r="B3" s="81" t="s">
        <v>264</v>
      </c>
    </row>
    <row r="4" spans="2:4" x14ac:dyDescent="0.25">
      <c r="B4" s="81" t="s">
        <v>265</v>
      </c>
    </row>
    <row r="5" spans="2:4" x14ac:dyDescent="0.25">
      <c r="B5" s="86" t="s">
        <v>266</v>
      </c>
    </row>
    <row r="6" spans="2:4" x14ac:dyDescent="0.25">
      <c r="B6" s="87" t="s">
        <v>267</v>
      </c>
    </row>
    <row r="7" spans="2:4" x14ac:dyDescent="0.25">
      <c r="B7" s="81" t="s">
        <v>268</v>
      </c>
    </row>
    <row r="8" spans="2:4" x14ac:dyDescent="0.25">
      <c r="B8" s="81" t="s">
        <v>269</v>
      </c>
    </row>
    <row r="9" spans="2:4" x14ac:dyDescent="0.25">
      <c r="B9" s="88" t="s">
        <v>270</v>
      </c>
    </row>
    <row r="10" spans="2:4" x14ac:dyDescent="0.25">
      <c r="B10" s="89" t="s">
        <v>271</v>
      </c>
    </row>
    <row r="11" spans="2:4" x14ac:dyDescent="0.25">
      <c r="B11" s="91" t="s">
        <v>272</v>
      </c>
      <c r="C11" s="91">
        <v>1</v>
      </c>
      <c r="D11" s="90"/>
    </row>
    <row r="12" spans="2:4" x14ac:dyDescent="0.25">
      <c r="B12" s="91" t="s">
        <v>273</v>
      </c>
      <c r="C12" s="91">
        <v>5</v>
      </c>
      <c r="D12" s="90"/>
    </row>
    <row r="13" spans="2:4" x14ac:dyDescent="0.25">
      <c r="B13" s="91"/>
      <c r="C13" s="147"/>
      <c r="D13" s="147"/>
    </row>
    <row r="14" spans="2:4" x14ac:dyDescent="0.25">
      <c r="B14" s="89" t="s">
        <v>274</v>
      </c>
    </row>
    <row r="15" spans="2:4" x14ac:dyDescent="0.25">
      <c r="B15" s="92" t="s">
        <v>275</v>
      </c>
    </row>
    <row r="16" spans="2:4" x14ac:dyDescent="0.25">
      <c r="B16" s="93" t="s">
        <v>276</v>
      </c>
    </row>
    <row r="17" spans="2:2" x14ac:dyDescent="0.25">
      <c r="B17" s="94" t="s">
        <v>277</v>
      </c>
    </row>
    <row r="18" spans="2:2" x14ac:dyDescent="0.25">
      <c r="B18" s="94" t="s">
        <v>278</v>
      </c>
    </row>
    <row r="19" spans="2:2" x14ac:dyDescent="0.25">
      <c r="B19" s="94" t="s">
        <v>279</v>
      </c>
    </row>
    <row r="20" spans="2:2" x14ac:dyDescent="0.25">
      <c r="B20" s="94" t="s">
        <v>280</v>
      </c>
    </row>
    <row r="21" spans="2:2" x14ac:dyDescent="0.25">
      <c r="B21" s="92" t="s">
        <v>281</v>
      </c>
    </row>
    <row r="22" spans="2:2" x14ac:dyDescent="0.25">
      <c r="B22" s="92" t="s">
        <v>282</v>
      </c>
    </row>
    <row r="23" spans="2:2" x14ac:dyDescent="0.25">
      <c r="B23" s="92" t="s">
        <v>283</v>
      </c>
    </row>
    <row r="24" spans="2:2" x14ac:dyDescent="0.25">
      <c r="B24" s="92" t="s">
        <v>284</v>
      </c>
    </row>
    <row r="25" spans="2:2" x14ac:dyDescent="0.25">
      <c r="B25" s="89" t="s">
        <v>285</v>
      </c>
    </row>
    <row r="26" spans="2:2" x14ac:dyDescent="0.25">
      <c r="B26" s="92" t="s">
        <v>286</v>
      </c>
    </row>
    <row r="27" spans="2:2" x14ac:dyDescent="0.25">
      <c r="B27" s="92" t="s">
        <v>287</v>
      </c>
    </row>
    <row r="28" spans="2:2" x14ac:dyDescent="0.25">
      <c r="B28" s="95"/>
    </row>
    <row r="29" spans="2:2" x14ac:dyDescent="0.25">
      <c r="B29" s="95" t="s">
        <v>288</v>
      </c>
    </row>
    <row r="31" spans="2:2" x14ac:dyDescent="0.25">
      <c r="B31" s="93" t="s">
        <v>289</v>
      </c>
    </row>
    <row r="32" spans="2:2" ht="63.75" x14ac:dyDescent="0.25">
      <c r="B32" s="81" t="s">
        <v>290</v>
      </c>
    </row>
    <row r="33" spans="2:2" ht="38.25" x14ac:dyDescent="0.25">
      <c r="B33" s="81" t="s">
        <v>291</v>
      </c>
    </row>
    <row r="34" spans="2:2" x14ac:dyDescent="0.25">
      <c r="B34" s="81"/>
    </row>
    <row r="35" spans="2:2" x14ac:dyDescent="0.25">
      <c r="B35" s="87" t="s">
        <v>292</v>
      </c>
    </row>
    <row r="36" spans="2:2" x14ac:dyDescent="0.25">
      <c r="B36" s="81" t="s">
        <v>293</v>
      </c>
    </row>
    <row r="37" spans="2:2" ht="76.5" x14ac:dyDescent="0.25">
      <c r="B37" s="81" t="s">
        <v>294</v>
      </c>
    </row>
    <row r="39" spans="2:2" x14ac:dyDescent="0.25">
      <c r="B39" s="81" t="s">
        <v>295</v>
      </c>
    </row>
    <row r="40" spans="2:2" x14ac:dyDescent="0.25">
      <c r="B40" s="86"/>
    </row>
    <row r="41" spans="2:2" x14ac:dyDescent="0.25">
      <c r="B41" s="81" t="s">
        <v>296</v>
      </c>
    </row>
    <row r="42" spans="2:2" ht="25.5" x14ac:dyDescent="0.25">
      <c r="B42" s="81" t="s">
        <v>297</v>
      </c>
    </row>
    <row r="43" spans="2:2" x14ac:dyDescent="0.25">
      <c r="B43" s="81" t="s">
        <v>298</v>
      </c>
    </row>
    <row r="44" spans="2:2" ht="51" x14ac:dyDescent="0.25">
      <c r="B44" s="81" t="s">
        <v>299</v>
      </c>
    </row>
    <row r="45" spans="2:2" x14ac:dyDescent="0.25">
      <c r="B45" s="81" t="s">
        <v>300</v>
      </c>
    </row>
    <row r="46" spans="2:2" x14ac:dyDescent="0.25">
      <c r="B46" s="81" t="s">
        <v>301</v>
      </c>
    </row>
    <row r="47" spans="2:2" ht="25.5" x14ac:dyDescent="0.25">
      <c r="B47" s="81" t="s">
        <v>302</v>
      </c>
    </row>
    <row r="49" spans="2:2" ht="25.5" x14ac:dyDescent="0.25">
      <c r="B49" s="81" t="s">
        <v>303</v>
      </c>
    </row>
    <row r="50" spans="2:2" ht="38.25" x14ac:dyDescent="0.25">
      <c r="B50" s="81" t="s">
        <v>304</v>
      </c>
    </row>
    <row r="51" spans="2:2" x14ac:dyDescent="0.25">
      <c r="B51" s="81" t="s">
        <v>305</v>
      </c>
    </row>
    <row r="52" spans="2:2" ht="25.5" x14ac:dyDescent="0.25">
      <c r="B52" s="81" t="s">
        <v>306</v>
      </c>
    </row>
    <row r="53" spans="2:2" x14ac:dyDescent="0.25">
      <c r="B53" s="81" t="s">
        <v>307</v>
      </c>
    </row>
    <row r="54" spans="2:2" ht="30" x14ac:dyDescent="0.25">
      <c r="B54" s="80" t="s">
        <v>308</v>
      </c>
    </row>
    <row r="55" spans="2:2" x14ac:dyDescent="0.25">
      <c r="B55" s="96"/>
    </row>
    <row r="56" spans="2:2" x14ac:dyDescent="0.25">
      <c r="B56" s="81" t="s">
        <v>309</v>
      </c>
    </row>
    <row r="57" spans="2:2" x14ac:dyDescent="0.25">
      <c r="B57" s="81" t="s">
        <v>310</v>
      </c>
    </row>
    <row r="58" spans="2:2" ht="25.5" x14ac:dyDescent="0.25">
      <c r="B58" s="81" t="s">
        <v>311</v>
      </c>
    </row>
    <row r="59" spans="2:2" x14ac:dyDescent="0.25">
      <c r="B59" s="81" t="s">
        <v>312</v>
      </c>
    </row>
    <row r="60" spans="2:2" ht="63.75" x14ac:dyDescent="0.25">
      <c r="B60" s="81" t="s">
        <v>313</v>
      </c>
    </row>
    <row r="61" spans="2:2" x14ac:dyDescent="0.25">
      <c r="B61" s="81" t="s">
        <v>314</v>
      </c>
    </row>
    <row r="62" spans="2:2" ht="38.25" x14ac:dyDescent="0.25">
      <c r="B62" s="81" t="s">
        <v>315</v>
      </c>
    </row>
    <row r="63" spans="2:2" x14ac:dyDescent="0.25">
      <c r="B63" s="81" t="s">
        <v>316</v>
      </c>
    </row>
    <row r="64" spans="2:2" ht="25.5" x14ac:dyDescent="0.25">
      <c r="B64" s="81" t="s">
        <v>211</v>
      </c>
    </row>
    <row r="65" spans="2:2" x14ac:dyDescent="0.25">
      <c r="B65" s="86" t="s">
        <v>317</v>
      </c>
    </row>
    <row r="66" spans="2:2" x14ac:dyDescent="0.25">
      <c r="B66" s="86"/>
    </row>
    <row r="67" spans="2:2" x14ac:dyDescent="0.25">
      <c r="B67" s="81" t="s">
        <v>318</v>
      </c>
    </row>
    <row r="68" spans="2:2" ht="25.5" x14ac:dyDescent="0.25">
      <c r="B68" s="81" t="s">
        <v>319</v>
      </c>
    </row>
    <row r="69" spans="2:2" x14ac:dyDescent="0.25">
      <c r="B69" s="81" t="s">
        <v>320</v>
      </c>
    </row>
    <row r="70" spans="2:2" x14ac:dyDescent="0.25">
      <c r="B70" s="81" t="s">
        <v>321</v>
      </c>
    </row>
    <row r="71" spans="2:2" x14ac:dyDescent="0.25">
      <c r="B71" s="81"/>
    </row>
    <row r="72" spans="2:2" x14ac:dyDescent="0.25">
      <c r="B72" s="86" t="s">
        <v>322</v>
      </c>
    </row>
    <row r="73" spans="2:2" x14ac:dyDescent="0.25">
      <c r="B73" s="86"/>
    </row>
    <row r="74" spans="2:2" x14ac:dyDescent="0.25">
      <c r="B74" s="81" t="s">
        <v>323</v>
      </c>
    </row>
    <row r="75" spans="2:2" ht="25.5" x14ac:dyDescent="0.25">
      <c r="B75" s="81" t="s">
        <v>324</v>
      </c>
    </row>
    <row r="76" spans="2:2" ht="38.25" x14ac:dyDescent="0.25">
      <c r="B76" s="81" t="s">
        <v>325</v>
      </c>
    </row>
    <row r="77" spans="2:2" ht="25.5" x14ac:dyDescent="0.25">
      <c r="B77" s="81" t="s">
        <v>326</v>
      </c>
    </row>
    <row r="78" spans="2:2" x14ac:dyDescent="0.25">
      <c r="B78" s="81"/>
    </row>
    <row r="79" spans="2:2" x14ac:dyDescent="0.25">
      <c r="B79" s="86" t="s">
        <v>327</v>
      </c>
    </row>
    <row r="80" spans="2:2" x14ac:dyDescent="0.25">
      <c r="B80" s="86"/>
    </row>
    <row r="81" spans="2:3" x14ac:dyDescent="0.25">
      <c r="B81" s="80"/>
    </row>
    <row r="82" spans="2:3" x14ac:dyDescent="0.25">
      <c r="B82" s="148" t="s">
        <v>328</v>
      </c>
      <c r="C82" s="149" t="s">
        <v>329</v>
      </c>
    </row>
    <row r="83" spans="2:3" x14ac:dyDescent="0.25">
      <c r="B83" s="148"/>
      <c r="C83" s="149"/>
    </row>
    <row r="84" spans="2:3" ht="25.5" x14ac:dyDescent="0.25">
      <c r="B84" s="97" t="s">
        <v>330</v>
      </c>
      <c r="C84" s="98" t="s">
        <v>331</v>
      </c>
    </row>
    <row r="85" spans="2:3" ht="25.5" x14ac:dyDescent="0.25">
      <c r="B85" s="98" t="s">
        <v>332</v>
      </c>
      <c r="C85" s="98" t="s">
        <v>333</v>
      </c>
    </row>
    <row r="86" spans="2:3" ht="38.25" x14ac:dyDescent="0.25">
      <c r="B86" s="98" t="s">
        <v>334</v>
      </c>
      <c r="C86" s="98" t="s">
        <v>335</v>
      </c>
    </row>
    <row r="87" spans="2:3" ht="25.5" x14ac:dyDescent="0.25">
      <c r="B87" s="98" t="s">
        <v>336</v>
      </c>
      <c r="C87" s="98" t="s">
        <v>337</v>
      </c>
    </row>
    <row r="88" spans="2:3" x14ac:dyDescent="0.25">
      <c r="B88" s="99" t="s">
        <v>338</v>
      </c>
      <c r="C88" s="97"/>
    </row>
    <row r="89" spans="2:3" x14ac:dyDescent="0.25">
      <c r="B89" s="50" t="s">
        <v>339</v>
      </c>
      <c r="C89" s="97"/>
    </row>
    <row r="90" spans="2:3" x14ac:dyDescent="0.25">
      <c r="B90" s="81"/>
    </row>
    <row r="91" spans="2:3" ht="30" x14ac:dyDescent="0.25">
      <c r="B91" s="100" t="s">
        <v>340</v>
      </c>
    </row>
  </sheetData>
  <mergeCells count="3">
    <mergeCell ref="C13:D13"/>
    <mergeCell ref="B82:B83"/>
    <mergeCell ref="C82:C83"/>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C56E0F-7514-4648-A902-3273C0890B7D}">
  <dimension ref="B1:M51"/>
  <sheetViews>
    <sheetView workbookViewId="0">
      <selection sqref="A1:XFD1048576"/>
    </sheetView>
  </sheetViews>
  <sheetFormatPr baseColWidth="10" defaultRowHeight="15" x14ac:dyDescent="0.25"/>
  <cols>
    <col min="1" max="1" width="2.140625" style="101" customWidth="1"/>
    <col min="2" max="2" width="12.7109375" style="101" customWidth="1"/>
    <col min="3" max="3" width="33.28515625" style="101" customWidth="1"/>
    <col min="4" max="6" width="11.42578125" style="101"/>
    <col min="7" max="7" width="12.42578125" style="101" customWidth="1"/>
    <col min="8" max="8" width="15.85546875" style="101" customWidth="1"/>
    <col min="9" max="9" width="36.42578125" style="101" customWidth="1"/>
    <col min="10" max="16384" width="11.42578125" style="101"/>
  </cols>
  <sheetData>
    <row r="1" spans="2:12" x14ac:dyDescent="0.25">
      <c r="B1" s="152" t="s">
        <v>392</v>
      </c>
      <c r="C1" s="153"/>
      <c r="D1" s="112"/>
      <c r="E1" s="150" t="s">
        <v>343</v>
      </c>
      <c r="F1" s="150"/>
      <c r="G1" s="129"/>
      <c r="H1" s="152" t="s">
        <v>393</v>
      </c>
      <c r="I1" s="153"/>
      <c r="J1" s="112"/>
      <c r="K1" s="150" t="s">
        <v>343</v>
      </c>
      <c r="L1" s="150"/>
    </row>
    <row r="2" spans="2:12" x14ac:dyDescent="0.25">
      <c r="B2" s="154"/>
      <c r="C2" s="155"/>
      <c r="D2" s="111" t="s">
        <v>384</v>
      </c>
      <c r="E2" s="111" t="s">
        <v>376</v>
      </c>
      <c r="F2" s="111" t="s">
        <v>377</v>
      </c>
      <c r="G2" s="130"/>
      <c r="H2" s="154"/>
      <c r="I2" s="155"/>
      <c r="J2" s="111" t="s">
        <v>378</v>
      </c>
      <c r="K2" s="111" t="s">
        <v>376</v>
      </c>
      <c r="L2" s="111" t="s">
        <v>377</v>
      </c>
    </row>
    <row r="3" spans="2:12" x14ac:dyDescent="0.25">
      <c r="B3" s="121"/>
      <c r="C3" s="111" t="s">
        <v>385</v>
      </c>
      <c r="D3" s="113">
        <v>0</v>
      </c>
      <c r="E3" s="113">
        <v>0</v>
      </c>
      <c r="F3" s="113">
        <v>0</v>
      </c>
      <c r="G3" s="130"/>
      <c r="H3" s="156"/>
      <c r="I3" s="116" t="s">
        <v>394</v>
      </c>
      <c r="J3" s="113">
        <v>0</v>
      </c>
      <c r="K3" s="113">
        <v>0</v>
      </c>
      <c r="L3" s="120">
        <f>-L27</f>
        <v>18000</v>
      </c>
    </row>
    <row r="4" spans="2:12" x14ac:dyDescent="0.25">
      <c r="B4" s="122"/>
      <c r="C4" s="111" t="s">
        <v>388</v>
      </c>
      <c r="D4" s="114">
        <v>10000</v>
      </c>
      <c r="E4" s="113">
        <v>4</v>
      </c>
      <c r="F4" s="115">
        <v>40000</v>
      </c>
      <c r="G4" s="130"/>
      <c r="H4" s="157"/>
      <c r="I4" s="116" t="s">
        <v>395</v>
      </c>
      <c r="J4" s="113">
        <v>0</v>
      </c>
      <c r="K4" s="113">
        <v>0</v>
      </c>
      <c r="L4" s="120">
        <f>+G38</f>
        <v>20000</v>
      </c>
    </row>
    <row r="5" spans="2:12" x14ac:dyDescent="0.25">
      <c r="B5" s="122"/>
      <c r="C5" s="111" t="s">
        <v>381</v>
      </c>
      <c r="D5" s="111">
        <v>-800</v>
      </c>
      <c r="E5" s="113">
        <v>0</v>
      </c>
      <c r="F5" s="113">
        <v>0</v>
      </c>
      <c r="G5" s="131"/>
      <c r="H5" s="157"/>
      <c r="I5" s="116" t="s">
        <v>396</v>
      </c>
      <c r="J5" s="113">
        <v>0</v>
      </c>
      <c r="K5" s="113">
        <v>0</v>
      </c>
      <c r="L5" s="120">
        <f>-G48</f>
        <v>6000</v>
      </c>
    </row>
    <row r="6" spans="2:12" x14ac:dyDescent="0.25">
      <c r="B6" s="122"/>
      <c r="C6" s="116" t="s">
        <v>386</v>
      </c>
      <c r="D6" s="117">
        <f>SUM(D3:D5)</f>
        <v>9200</v>
      </c>
      <c r="E6" s="118">
        <f>+F6/D6</f>
        <v>4.3478260869565215</v>
      </c>
      <c r="F6" s="117">
        <f t="shared" ref="F6" si="0">SUM(F3:F5)</f>
        <v>40000</v>
      </c>
      <c r="G6" s="132"/>
      <c r="H6" s="157"/>
      <c r="I6" s="111" t="s">
        <v>338</v>
      </c>
      <c r="J6" s="114">
        <v>27000</v>
      </c>
      <c r="K6" s="115">
        <v>0</v>
      </c>
      <c r="L6" s="115">
        <f>+J6*K6</f>
        <v>0</v>
      </c>
    </row>
    <row r="7" spans="2:12" x14ac:dyDescent="0.25">
      <c r="B7" s="122"/>
      <c r="C7" s="116" t="s">
        <v>423</v>
      </c>
      <c r="D7" s="113">
        <v>0</v>
      </c>
      <c r="E7" s="113">
        <v>0</v>
      </c>
      <c r="F7" s="120">
        <f>-F27</f>
        <v>4500</v>
      </c>
      <c r="G7" s="165"/>
      <c r="H7" s="157"/>
      <c r="I7" s="111" t="s">
        <v>381</v>
      </c>
      <c r="J7" s="111">
        <v>-2000</v>
      </c>
      <c r="K7" s="113">
        <v>0</v>
      </c>
      <c r="L7" s="113">
        <v>0</v>
      </c>
    </row>
    <row r="8" spans="2:12" x14ac:dyDescent="0.25">
      <c r="B8" s="122"/>
      <c r="C8" s="116" t="s">
        <v>424</v>
      </c>
      <c r="D8" s="113">
        <v>0</v>
      </c>
      <c r="E8" s="113">
        <v>0</v>
      </c>
      <c r="F8" s="115">
        <f>+E38</f>
        <v>10000</v>
      </c>
      <c r="G8" s="134"/>
      <c r="H8" s="157"/>
      <c r="I8" s="116" t="s">
        <v>439</v>
      </c>
      <c r="J8" s="117">
        <f>SUM(J5:J7)</f>
        <v>25000</v>
      </c>
      <c r="K8" s="118">
        <f>+L8/J8</f>
        <v>1.76</v>
      </c>
      <c r="L8" s="117">
        <f>SUM(L3:L7)</f>
        <v>44000</v>
      </c>
    </row>
    <row r="9" spans="2:12" x14ac:dyDescent="0.25">
      <c r="B9" s="122"/>
      <c r="C9" s="116" t="s">
        <v>397</v>
      </c>
      <c r="D9" s="113">
        <v>0</v>
      </c>
      <c r="E9" s="113">
        <v>0</v>
      </c>
      <c r="F9" s="120">
        <f>-E48</f>
        <v>3000</v>
      </c>
      <c r="G9" s="134"/>
      <c r="H9" s="157"/>
      <c r="I9" s="116"/>
      <c r="J9" s="117"/>
      <c r="K9" s="118"/>
      <c r="L9" s="117"/>
    </row>
    <row r="10" spans="2:12" x14ac:dyDescent="0.25">
      <c r="B10" s="122"/>
      <c r="C10" s="116" t="s">
        <v>387</v>
      </c>
      <c r="D10" s="120">
        <f>SUM(D6:D9)</f>
        <v>9200</v>
      </c>
      <c r="E10" s="118">
        <f>+F10/D10</f>
        <v>6.25</v>
      </c>
      <c r="F10" s="120">
        <f>SUM(F6:F9)</f>
        <v>57500</v>
      </c>
      <c r="G10" s="134"/>
      <c r="H10" s="157"/>
      <c r="I10" s="116"/>
      <c r="J10" s="120"/>
      <c r="K10" s="111"/>
      <c r="L10" s="111"/>
    </row>
    <row r="11" spans="2:12" x14ac:dyDescent="0.25">
      <c r="B11" s="122"/>
      <c r="C11" s="116" t="s">
        <v>398</v>
      </c>
      <c r="D11" s="113">
        <v>0</v>
      </c>
      <c r="E11" s="113">
        <v>0</v>
      </c>
      <c r="F11" s="120">
        <f>-F30</f>
        <v>1200</v>
      </c>
      <c r="G11" s="133"/>
      <c r="H11" s="157"/>
      <c r="I11" s="116"/>
      <c r="J11" s="111"/>
      <c r="K11" s="119"/>
      <c r="L11" s="120"/>
    </row>
    <row r="12" spans="2:12" x14ac:dyDescent="0.25">
      <c r="B12" s="122"/>
      <c r="C12" s="116" t="s">
        <v>399</v>
      </c>
      <c r="D12" s="113">
        <v>0</v>
      </c>
      <c r="E12" s="113">
        <v>0</v>
      </c>
      <c r="F12" s="115">
        <f>+F38</f>
        <v>2000</v>
      </c>
      <c r="G12" s="134"/>
      <c r="H12" s="157"/>
      <c r="I12" s="116"/>
      <c r="J12" s="111"/>
      <c r="K12" s="111"/>
      <c r="L12" s="111"/>
    </row>
    <row r="13" spans="2:12" x14ac:dyDescent="0.25">
      <c r="B13" s="122"/>
      <c r="C13" s="116" t="s">
        <v>400</v>
      </c>
      <c r="D13" s="113">
        <v>0</v>
      </c>
      <c r="E13" s="113">
        <v>0</v>
      </c>
      <c r="F13" s="115">
        <f>-F48</f>
        <v>600</v>
      </c>
      <c r="G13" s="134"/>
      <c r="H13" s="157"/>
      <c r="I13" s="116"/>
      <c r="J13" s="111"/>
      <c r="K13" s="111"/>
      <c r="L13" s="111"/>
    </row>
    <row r="14" spans="2:12" x14ac:dyDescent="0.25">
      <c r="B14" s="122"/>
      <c r="C14" s="111" t="s">
        <v>401</v>
      </c>
      <c r="D14" s="111">
        <v>-200</v>
      </c>
      <c r="E14" s="113">
        <v>0</v>
      </c>
      <c r="F14" s="113">
        <v>0</v>
      </c>
      <c r="G14" s="134"/>
      <c r="H14" s="157"/>
      <c r="I14" s="111"/>
      <c r="J14" s="111"/>
      <c r="K14" s="111"/>
      <c r="L14" s="111"/>
    </row>
    <row r="15" spans="2:12" x14ac:dyDescent="0.25">
      <c r="B15" s="122"/>
      <c r="C15" s="116" t="s">
        <v>389</v>
      </c>
      <c r="D15" s="120">
        <f>SUM(D10:D14)</f>
        <v>9000</v>
      </c>
      <c r="E15" s="118">
        <f>+F15/D15</f>
        <v>6.8111111111111109</v>
      </c>
      <c r="F15" s="120">
        <f>SUM(F10:F14)</f>
        <v>61300</v>
      </c>
      <c r="G15" s="134"/>
      <c r="H15" s="158"/>
      <c r="I15" s="116"/>
      <c r="J15" s="120"/>
      <c r="K15" s="111"/>
      <c r="L15" s="111"/>
    </row>
    <row r="16" spans="2:12" x14ac:dyDescent="0.25">
      <c r="B16" s="123"/>
      <c r="C16" s="124"/>
      <c r="D16" s="125"/>
      <c r="E16" s="125"/>
      <c r="F16" s="125"/>
      <c r="G16" s="125"/>
      <c r="H16" s="123"/>
      <c r="I16" s="124"/>
      <c r="J16" s="125"/>
      <c r="K16" s="125"/>
      <c r="L16" s="125"/>
    </row>
    <row r="17" spans="2:13" x14ac:dyDescent="0.25">
      <c r="B17" s="123"/>
      <c r="C17" s="124"/>
      <c r="D17" s="125"/>
      <c r="E17" s="125"/>
      <c r="F17" s="125"/>
      <c r="G17" s="125"/>
      <c r="H17" s="123"/>
      <c r="I17" s="124"/>
      <c r="J17" s="125"/>
      <c r="K17" s="125"/>
      <c r="L17" s="125"/>
    </row>
    <row r="18" spans="2:13" x14ac:dyDescent="0.25">
      <c r="B18" s="123"/>
      <c r="C18" s="124"/>
      <c r="D18" s="125"/>
      <c r="E18" s="125"/>
      <c r="F18" s="125"/>
      <c r="G18" s="125"/>
      <c r="H18" s="123"/>
      <c r="I18" s="124"/>
      <c r="J18" s="125"/>
      <c r="K18" s="125"/>
      <c r="L18" s="125"/>
    </row>
    <row r="19" spans="2:13" x14ac:dyDescent="0.25">
      <c r="B19" s="123"/>
      <c r="C19" s="124"/>
      <c r="D19" s="125"/>
      <c r="E19" s="125"/>
      <c r="F19" s="125"/>
      <c r="G19" s="125"/>
      <c r="H19" s="123"/>
      <c r="I19" s="124"/>
      <c r="J19" s="125"/>
      <c r="K19" s="125"/>
      <c r="L19" s="125"/>
    </row>
    <row r="20" spans="2:13" x14ac:dyDescent="0.25">
      <c r="B20" s="123"/>
      <c r="C20" s="124"/>
      <c r="D20" s="125"/>
      <c r="E20" s="125"/>
      <c r="F20" s="125"/>
      <c r="G20" s="125"/>
      <c r="H20" s="123"/>
      <c r="I20" s="124"/>
      <c r="J20" s="125"/>
      <c r="K20" s="125"/>
      <c r="L20" s="125"/>
    </row>
    <row r="21" spans="2:13" x14ac:dyDescent="0.25">
      <c r="B21" s="123"/>
      <c r="C21" s="124"/>
      <c r="D21" s="125"/>
      <c r="E21" s="125"/>
      <c r="F21" s="125"/>
      <c r="G21" s="125"/>
      <c r="H21" s="123"/>
      <c r="I21" s="124"/>
      <c r="J21" s="125"/>
      <c r="K21" s="125"/>
      <c r="L21" s="125"/>
    </row>
    <row r="23" spans="2:13" x14ac:dyDescent="0.25">
      <c r="B23" s="159" t="s">
        <v>375</v>
      </c>
      <c r="C23" s="160"/>
      <c r="D23" s="112"/>
      <c r="E23" s="150" t="s">
        <v>343</v>
      </c>
      <c r="F23" s="150"/>
      <c r="H23" s="140" t="s">
        <v>375</v>
      </c>
      <c r="I23" s="141"/>
      <c r="J23" s="112"/>
      <c r="K23" s="150" t="s">
        <v>343</v>
      </c>
      <c r="L23" s="150"/>
    </row>
    <row r="24" spans="2:13" x14ac:dyDescent="0.25">
      <c r="B24" s="111"/>
      <c r="C24" s="111"/>
      <c r="D24" s="111" t="s">
        <v>384</v>
      </c>
      <c r="E24" s="111" t="s">
        <v>376</v>
      </c>
      <c r="F24" s="111" t="s">
        <v>377</v>
      </c>
      <c r="H24" s="111"/>
      <c r="I24" s="111"/>
      <c r="J24" s="111" t="s">
        <v>384</v>
      </c>
      <c r="K24" s="111" t="s">
        <v>376</v>
      </c>
      <c r="L24" s="111" t="s">
        <v>377</v>
      </c>
    </row>
    <row r="25" spans="2:13" x14ac:dyDescent="0.25">
      <c r="B25" s="151" t="s">
        <v>382</v>
      </c>
      <c r="C25" s="111" t="s">
        <v>385</v>
      </c>
      <c r="D25" s="113">
        <v>0</v>
      </c>
      <c r="E25" s="113">
        <v>0</v>
      </c>
      <c r="F25" s="113">
        <v>0</v>
      </c>
      <c r="H25" s="151" t="s">
        <v>382</v>
      </c>
      <c r="I25" s="111" t="s">
        <v>425</v>
      </c>
      <c r="J25" s="115">
        <f>+D31</f>
        <v>1300</v>
      </c>
      <c r="K25" s="115">
        <f t="shared" ref="K25:L25" si="1">+E31</f>
        <v>1</v>
      </c>
      <c r="L25" s="115">
        <f t="shared" si="1"/>
        <v>1300</v>
      </c>
    </row>
    <row r="26" spans="2:13" x14ac:dyDescent="0.25">
      <c r="B26" s="151"/>
      <c r="C26" s="111" t="s">
        <v>380</v>
      </c>
      <c r="D26" s="114">
        <v>5000</v>
      </c>
      <c r="E26" s="113">
        <v>1</v>
      </c>
      <c r="F26" s="115">
        <f>+D26*E26</f>
        <v>5000</v>
      </c>
      <c r="H26" s="151"/>
      <c r="I26" s="111" t="s">
        <v>380</v>
      </c>
      <c r="J26" s="114">
        <v>20000</v>
      </c>
      <c r="K26" s="113">
        <v>1</v>
      </c>
      <c r="L26" s="115">
        <f>+J26*K26</f>
        <v>20000</v>
      </c>
    </row>
    <row r="27" spans="2:13" x14ac:dyDescent="0.25">
      <c r="B27" s="151"/>
      <c r="C27" s="111" t="s">
        <v>390</v>
      </c>
      <c r="D27" s="111">
        <v>-4500</v>
      </c>
      <c r="E27" s="113">
        <f>+E26</f>
        <v>1</v>
      </c>
      <c r="F27" s="115">
        <f>+D27*E27</f>
        <v>-4500</v>
      </c>
      <c r="H27" s="151"/>
      <c r="I27" s="111" t="s">
        <v>426</v>
      </c>
      <c r="J27" s="111">
        <v>-18000</v>
      </c>
      <c r="K27" s="113">
        <f>+K26</f>
        <v>1</v>
      </c>
      <c r="L27" s="115">
        <f>+J27*K27</f>
        <v>-18000</v>
      </c>
    </row>
    <row r="28" spans="2:13" x14ac:dyDescent="0.25">
      <c r="B28" s="151"/>
      <c r="C28" s="116" t="s">
        <v>387</v>
      </c>
      <c r="D28" s="117">
        <f>SUM(D25:D27)</f>
        <v>500</v>
      </c>
      <c r="E28" s="118">
        <f>+F28/D28</f>
        <v>1</v>
      </c>
      <c r="F28" s="117">
        <f t="shared" ref="F28" si="2">SUM(F25:F27)</f>
        <v>500</v>
      </c>
      <c r="H28" s="151"/>
      <c r="I28" s="116" t="s">
        <v>427</v>
      </c>
      <c r="J28" s="117">
        <f>SUM(J25:J27)</f>
        <v>3300</v>
      </c>
      <c r="K28" s="118">
        <f>+L28/J28</f>
        <v>1</v>
      </c>
      <c r="L28" s="117">
        <f t="shared" ref="L28" si="3">SUM(L25:L27)</f>
        <v>3300</v>
      </c>
    </row>
    <row r="29" spans="2:13" x14ac:dyDescent="0.25">
      <c r="B29" s="126"/>
      <c r="C29" s="111" t="s">
        <v>380</v>
      </c>
      <c r="D29" s="114">
        <v>2000</v>
      </c>
      <c r="E29" s="113">
        <v>1</v>
      </c>
      <c r="F29" s="115">
        <f>+D29*E29</f>
        <v>2000</v>
      </c>
      <c r="H29" s="126"/>
      <c r="I29" s="126"/>
      <c r="J29" s="126"/>
      <c r="K29" s="126"/>
      <c r="L29" s="126"/>
      <c r="M29" s="126"/>
    </row>
    <row r="30" spans="2:13" x14ac:dyDescent="0.25">
      <c r="B30" s="126"/>
      <c r="C30" s="116" t="s">
        <v>391</v>
      </c>
      <c r="D30" s="117">
        <v>-1200</v>
      </c>
      <c r="E30" s="113">
        <v>1</v>
      </c>
      <c r="F30" s="115">
        <f>+D30*E30</f>
        <v>-1200</v>
      </c>
      <c r="G30" s="135"/>
      <c r="H30" s="126"/>
      <c r="I30" s="126"/>
      <c r="J30" s="126"/>
      <c r="K30" s="126"/>
      <c r="L30" s="126"/>
      <c r="M30" s="126"/>
    </row>
    <row r="31" spans="2:13" x14ac:dyDescent="0.25">
      <c r="B31" s="126"/>
      <c r="C31" s="116" t="s">
        <v>389</v>
      </c>
      <c r="D31" s="117">
        <f>SUM(D28:D30)</f>
        <v>1300</v>
      </c>
      <c r="E31" s="118">
        <f>+F31/D31</f>
        <v>1</v>
      </c>
      <c r="F31" s="117">
        <f t="shared" ref="F31" si="4">SUM(F28:F30)</f>
        <v>1300</v>
      </c>
      <c r="G31" s="127"/>
      <c r="H31" s="126"/>
      <c r="I31" s="126"/>
      <c r="J31" s="126"/>
      <c r="K31" s="126"/>
      <c r="L31" s="126"/>
      <c r="M31" s="126"/>
    </row>
    <row r="32" spans="2:13" x14ac:dyDescent="0.25">
      <c r="B32" s="126"/>
      <c r="C32" s="124"/>
      <c r="D32" s="127"/>
      <c r="E32" s="128"/>
      <c r="F32" s="127"/>
      <c r="G32" s="127"/>
      <c r="H32" s="126"/>
      <c r="I32" s="124"/>
      <c r="J32" s="127"/>
      <c r="K32" s="128"/>
      <c r="L32" s="127"/>
    </row>
    <row r="33" spans="2:8" x14ac:dyDescent="0.25">
      <c r="G33" s="127"/>
    </row>
    <row r="34" spans="2:8" x14ac:dyDescent="0.25">
      <c r="B34" s="159" t="s">
        <v>428</v>
      </c>
      <c r="C34" s="160"/>
      <c r="D34" s="161">
        <v>2022</v>
      </c>
      <c r="E34" s="162"/>
      <c r="F34" s="161">
        <v>2023</v>
      </c>
      <c r="G34" s="163"/>
      <c r="H34" s="162"/>
    </row>
    <row r="35" spans="2:8" x14ac:dyDescent="0.25">
      <c r="B35" s="111"/>
      <c r="C35" s="111"/>
      <c r="D35" s="112" t="s">
        <v>431</v>
      </c>
      <c r="E35" s="112" t="s">
        <v>432</v>
      </c>
      <c r="F35" s="111" t="s">
        <v>430</v>
      </c>
      <c r="G35" s="111" t="s">
        <v>433</v>
      </c>
      <c r="H35" s="112" t="s">
        <v>434</v>
      </c>
    </row>
    <row r="36" spans="2:8" x14ac:dyDescent="0.25">
      <c r="B36" s="151"/>
      <c r="C36" s="111" t="s">
        <v>429</v>
      </c>
      <c r="D36" s="115">
        <v>7000</v>
      </c>
      <c r="E36" s="115">
        <v>5000</v>
      </c>
      <c r="F36" s="115">
        <v>1000</v>
      </c>
      <c r="G36" s="115">
        <f>+F36*10</f>
        <v>10000</v>
      </c>
      <c r="H36" s="113"/>
    </row>
    <row r="37" spans="2:8" x14ac:dyDescent="0.25">
      <c r="B37" s="151"/>
      <c r="C37" s="111" t="s">
        <v>418</v>
      </c>
      <c r="D37" s="114">
        <v>7000</v>
      </c>
      <c r="E37" s="114">
        <f>+E36</f>
        <v>5000</v>
      </c>
      <c r="F37" s="114">
        <f>+F36</f>
        <v>1000</v>
      </c>
      <c r="G37" s="115">
        <f>+F37*10</f>
        <v>10000</v>
      </c>
      <c r="H37" s="114"/>
    </row>
    <row r="38" spans="2:8" x14ac:dyDescent="0.25">
      <c r="B38" s="151"/>
      <c r="C38" s="111" t="s">
        <v>338</v>
      </c>
      <c r="D38" s="111">
        <v>0</v>
      </c>
      <c r="E38" s="111">
        <f>+E37*2</f>
        <v>10000</v>
      </c>
      <c r="F38" s="111">
        <f>+F37*2</f>
        <v>2000</v>
      </c>
      <c r="G38" s="115">
        <f>+G37*2</f>
        <v>20000</v>
      </c>
      <c r="H38" s="111"/>
    </row>
    <row r="39" spans="2:8" x14ac:dyDescent="0.25">
      <c r="B39" s="151"/>
      <c r="C39" s="116" t="s">
        <v>82</v>
      </c>
      <c r="D39" s="117">
        <f>SUM(D36:D38)</f>
        <v>14000</v>
      </c>
      <c r="E39" s="117">
        <f t="shared" ref="E39:G39" si="5">SUM(E36:E38)</f>
        <v>20000</v>
      </c>
      <c r="F39" s="117">
        <f t="shared" si="5"/>
        <v>4000</v>
      </c>
      <c r="G39" s="117">
        <f t="shared" si="5"/>
        <v>40000</v>
      </c>
      <c r="H39" s="117">
        <f t="shared" ref="H39" si="6">SUM(H36:H38)</f>
        <v>0</v>
      </c>
    </row>
    <row r="40" spans="2:8" x14ac:dyDescent="0.25">
      <c r="G40" s="127"/>
    </row>
    <row r="41" spans="2:8" x14ac:dyDescent="0.25">
      <c r="B41" s="159" t="s">
        <v>409</v>
      </c>
      <c r="C41" s="160"/>
      <c r="D41" s="161">
        <v>2022</v>
      </c>
      <c r="E41" s="162"/>
      <c r="F41" s="161">
        <v>2023</v>
      </c>
      <c r="G41" s="163"/>
      <c r="H41" s="162"/>
    </row>
    <row r="42" spans="2:8" x14ac:dyDescent="0.25">
      <c r="B42" s="111"/>
      <c r="C42" s="111"/>
      <c r="D42" s="112" t="s">
        <v>431</v>
      </c>
      <c r="E42" s="112" t="s">
        <v>432</v>
      </c>
      <c r="F42" s="111" t="s">
        <v>430</v>
      </c>
      <c r="G42" s="111" t="s">
        <v>433</v>
      </c>
      <c r="H42" s="112" t="s">
        <v>434</v>
      </c>
    </row>
    <row r="43" spans="2:8" x14ac:dyDescent="0.25">
      <c r="B43" s="111"/>
      <c r="C43" s="111" t="s">
        <v>379</v>
      </c>
      <c r="D43" s="166">
        <v>0</v>
      </c>
      <c r="E43" s="112"/>
      <c r="F43" s="111"/>
      <c r="G43" s="111"/>
      <c r="H43" s="112"/>
    </row>
    <row r="44" spans="2:8" x14ac:dyDescent="0.25">
      <c r="B44" s="111"/>
      <c r="C44" s="116" t="s">
        <v>435</v>
      </c>
      <c r="D44" s="166">
        <v>120000</v>
      </c>
      <c r="E44" s="112"/>
      <c r="F44" s="111"/>
      <c r="G44" s="111"/>
      <c r="H44" s="112"/>
    </row>
    <row r="45" spans="2:8" x14ac:dyDescent="0.25">
      <c r="B45" s="111"/>
      <c r="C45" s="116" t="s">
        <v>57</v>
      </c>
      <c r="D45" s="166"/>
      <c r="E45" s="112"/>
      <c r="F45" s="111"/>
      <c r="G45" s="111"/>
      <c r="H45" s="112"/>
    </row>
    <row r="46" spans="2:8" x14ac:dyDescent="0.25">
      <c r="B46" s="111"/>
      <c r="C46" s="111" t="s">
        <v>429</v>
      </c>
      <c r="D46" s="115">
        <f>+F46*7</f>
        <v>-2100</v>
      </c>
      <c r="E46" s="115">
        <f>+F46*5</f>
        <v>-1500</v>
      </c>
      <c r="F46" s="115">
        <v>-300</v>
      </c>
      <c r="G46" s="115">
        <f>+F46*10</f>
        <v>-3000</v>
      </c>
      <c r="H46" s="115">
        <v>-300</v>
      </c>
    </row>
    <row r="47" spans="2:8" x14ac:dyDescent="0.25">
      <c r="B47" s="111"/>
      <c r="C47" s="111" t="s">
        <v>418</v>
      </c>
      <c r="D47" s="115">
        <f t="shared" ref="D47:D48" si="7">+F47*7</f>
        <v>-700</v>
      </c>
      <c r="E47" s="115">
        <f t="shared" ref="E47:E48" si="8">+F47*5</f>
        <v>-500</v>
      </c>
      <c r="F47" s="114">
        <v>-100</v>
      </c>
      <c r="G47" s="115">
        <f>+F47*10</f>
        <v>-1000</v>
      </c>
      <c r="H47" s="114">
        <v>-100</v>
      </c>
    </row>
    <row r="48" spans="2:8" x14ac:dyDescent="0.25">
      <c r="B48" s="111"/>
      <c r="C48" s="111" t="s">
        <v>338</v>
      </c>
      <c r="D48" s="115">
        <f t="shared" si="7"/>
        <v>-4200</v>
      </c>
      <c r="E48" s="115">
        <f t="shared" si="8"/>
        <v>-3000</v>
      </c>
      <c r="F48" s="111">
        <v>-600</v>
      </c>
      <c r="G48" s="115">
        <f>+F48*10</f>
        <v>-6000</v>
      </c>
      <c r="H48" s="115">
        <f>+F48</f>
        <v>-600</v>
      </c>
    </row>
    <row r="49" spans="2:8" x14ac:dyDescent="0.25">
      <c r="B49" s="111"/>
      <c r="C49" s="116" t="s">
        <v>436</v>
      </c>
      <c r="D49" s="167">
        <f>SUM(D46:D48)</f>
        <v>-7000</v>
      </c>
      <c r="E49" s="167">
        <f>SUM(E46:E48)</f>
        <v>-5000</v>
      </c>
      <c r="F49" s="167">
        <f t="shared" ref="F49:H49" si="9">SUM(F46:F48)</f>
        <v>-1000</v>
      </c>
      <c r="G49" s="167">
        <f t="shared" si="9"/>
        <v>-10000</v>
      </c>
      <c r="H49" s="167">
        <f t="shared" si="9"/>
        <v>-1000</v>
      </c>
    </row>
    <row r="50" spans="2:8" x14ac:dyDescent="0.25">
      <c r="B50" s="111"/>
      <c r="C50" s="116" t="s">
        <v>437</v>
      </c>
      <c r="D50" s="120">
        <f>+D49</f>
        <v>-7000</v>
      </c>
      <c r="E50" s="120">
        <f>+E49+D50</f>
        <v>-12000</v>
      </c>
      <c r="F50" s="120">
        <f t="shared" ref="F50:H50" si="10">+F49+E50</f>
        <v>-13000</v>
      </c>
      <c r="G50" s="120">
        <f t="shared" si="10"/>
        <v>-23000</v>
      </c>
      <c r="H50" s="120">
        <f t="shared" si="10"/>
        <v>-24000</v>
      </c>
    </row>
    <row r="51" spans="2:8" x14ac:dyDescent="0.25">
      <c r="B51" s="111"/>
      <c r="C51" s="116" t="s">
        <v>438</v>
      </c>
      <c r="D51" s="117">
        <f>+$D$44+D50</f>
        <v>113000</v>
      </c>
      <c r="E51" s="117">
        <f t="shared" ref="E51:G51" si="11">+$D$44+E50</f>
        <v>108000</v>
      </c>
      <c r="F51" s="117">
        <f>+$D$44+F50</f>
        <v>107000</v>
      </c>
      <c r="G51" s="117">
        <f t="shared" si="11"/>
        <v>97000</v>
      </c>
      <c r="H51" s="117">
        <f>+$D$44+H50</f>
        <v>96000</v>
      </c>
    </row>
  </sheetData>
  <mergeCells count="17">
    <mergeCell ref="B41:C41"/>
    <mergeCell ref="D41:E41"/>
    <mergeCell ref="F41:H41"/>
    <mergeCell ref="B25:B28"/>
    <mergeCell ref="B36:B39"/>
    <mergeCell ref="B34:C34"/>
    <mergeCell ref="D34:E34"/>
    <mergeCell ref="F34:H34"/>
    <mergeCell ref="B1:C2"/>
    <mergeCell ref="E1:F1"/>
    <mergeCell ref="B23:C23"/>
    <mergeCell ref="E23:F23"/>
    <mergeCell ref="K1:L1"/>
    <mergeCell ref="K23:L23"/>
    <mergeCell ref="H25:H28"/>
    <mergeCell ref="H1:I2"/>
    <mergeCell ref="H3:H15"/>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B1E0A-75B5-4CEC-BD21-442C852D3D19}">
  <dimension ref="A2:I29"/>
  <sheetViews>
    <sheetView workbookViewId="0">
      <selection sqref="A1:XFD1048576"/>
    </sheetView>
  </sheetViews>
  <sheetFormatPr baseColWidth="10" defaultRowHeight="15" x14ac:dyDescent="0.25"/>
  <cols>
    <col min="1" max="1" width="2.85546875" style="101" customWidth="1"/>
    <col min="2" max="2" width="11.42578125" style="101"/>
    <col min="3" max="3" width="16.42578125" style="101" bestFit="1" customWidth="1"/>
    <col min="4" max="6" width="11.42578125" style="101"/>
    <col min="7" max="7" width="22.7109375" style="101" bestFit="1" customWidth="1"/>
    <col min="8" max="8" width="11.85546875" style="101" customWidth="1"/>
    <col min="9" max="9" width="19.140625" style="101" bestFit="1" customWidth="1"/>
    <col min="10" max="16384" width="11.42578125" style="101"/>
  </cols>
  <sheetData>
    <row r="2" spans="2:9" x14ac:dyDescent="0.25">
      <c r="B2" s="101" t="s">
        <v>402</v>
      </c>
      <c r="G2" s="101" t="s">
        <v>417</v>
      </c>
    </row>
    <row r="3" spans="2:9" x14ac:dyDescent="0.25">
      <c r="D3" s="137">
        <v>44926</v>
      </c>
      <c r="E3" s="137">
        <v>45260</v>
      </c>
      <c r="H3" s="101" t="s">
        <v>420</v>
      </c>
      <c r="I3" s="101" t="s">
        <v>445</v>
      </c>
    </row>
    <row r="4" spans="2:9" x14ac:dyDescent="0.25">
      <c r="B4" s="104" t="s">
        <v>403</v>
      </c>
      <c r="D4" s="110" t="s">
        <v>361</v>
      </c>
      <c r="E4" s="110" t="s">
        <v>361</v>
      </c>
      <c r="H4" s="110" t="s">
        <v>361</v>
      </c>
      <c r="I4" s="110" t="s">
        <v>361</v>
      </c>
    </row>
    <row r="5" spans="2:9" x14ac:dyDescent="0.25">
      <c r="B5" s="101" t="s">
        <v>413</v>
      </c>
      <c r="G5" s="101" t="s">
        <v>418</v>
      </c>
    </row>
    <row r="6" spans="2:9" x14ac:dyDescent="0.25">
      <c r="B6" s="101" t="s">
        <v>404</v>
      </c>
      <c r="G6" s="101" t="s">
        <v>419</v>
      </c>
    </row>
    <row r="7" spans="2:9" x14ac:dyDescent="0.25">
      <c r="C7" s="136" t="s">
        <v>382</v>
      </c>
      <c r="D7" s="102">
        <f>+Costos!F28</f>
        <v>500</v>
      </c>
      <c r="E7" s="102">
        <f>+Costos!L28</f>
        <v>3300</v>
      </c>
    </row>
    <row r="8" spans="2:9" x14ac:dyDescent="0.25">
      <c r="C8" s="136" t="s">
        <v>406</v>
      </c>
      <c r="D8" s="102">
        <v>0</v>
      </c>
      <c r="E8" s="102">
        <f>+Costos!L8</f>
        <v>44000</v>
      </c>
      <c r="G8" s="101" t="s">
        <v>442</v>
      </c>
      <c r="H8" s="168">
        <f>-Costos!D36-Costos!E36</f>
        <v>-12000</v>
      </c>
      <c r="I8" s="168">
        <f>-Costos!F36-Costos!G36</f>
        <v>-11000</v>
      </c>
    </row>
    <row r="9" spans="2:9" x14ac:dyDescent="0.25">
      <c r="B9" s="101" t="s">
        <v>347</v>
      </c>
      <c r="C9" s="136"/>
      <c r="D9" s="102"/>
      <c r="E9" s="102"/>
      <c r="G9" s="101" t="s">
        <v>441</v>
      </c>
      <c r="H9" s="168">
        <f>-Costos!D37-Costos!E37</f>
        <v>-12000</v>
      </c>
      <c r="I9" s="168">
        <f>-Costos!F37-Costos!G37</f>
        <v>-11000</v>
      </c>
    </row>
    <row r="10" spans="2:9" x14ac:dyDescent="0.25">
      <c r="C10" s="136" t="s">
        <v>407</v>
      </c>
      <c r="D10" s="102">
        <f>+Costos!F10</f>
        <v>57500</v>
      </c>
      <c r="E10" s="102">
        <v>0</v>
      </c>
      <c r="G10" s="101" t="s">
        <v>57</v>
      </c>
      <c r="H10" s="168">
        <f>+Costos!D46+Costos!E46+Costos!D47+Costos!E47+Costos!D48</f>
        <v>-9000</v>
      </c>
      <c r="I10" s="168">
        <f>+Costos!G46+Costos!H46+Costos!H47+Costos!G47</f>
        <v>-4400</v>
      </c>
    </row>
    <row r="11" spans="2:9" x14ac:dyDescent="0.25">
      <c r="C11" s="136" t="s">
        <v>405</v>
      </c>
      <c r="D11" s="102">
        <v>0</v>
      </c>
      <c r="E11" s="102">
        <f>+Costos!F15</f>
        <v>61300</v>
      </c>
      <c r="G11" s="104" t="s">
        <v>444</v>
      </c>
      <c r="H11" s="169">
        <f>SUM(H8:H10)</f>
        <v>-33000</v>
      </c>
      <c r="I11" s="169">
        <f>SUM(I8:I10)</f>
        <v>-26400</v>
      </c>
    </row>
    <row r="12" spans="2:9" x14ac:dyDescent="0.25">
      <c r="B12" s="101" t="s">
        <v>409</v>
      </c>
      <c r="C12" s="136"/>
      <c r="D12" s="102"/>
      <c r="E12" s="102"/>
    </row>
    <row r="13" spans="2:9" x14ac:dyDescent="0.25">
      <c r="C13" s="136" t="s">
        <v>343</v>
      </c>
      <c r="D13" s="102">
        <f>+Costos!D44</f>
        <v>120000</v>
      </c>
      <c r="E13" s="102">
        <f>+D13</f>
        <v>120000</v>
      </c>
    </row>
    <row r="14" spans="2:9" x14ac:dyDescent="0.25">
      <c r="C14" s="136" t="s">
        <v>57</v>
      </c>
      <c r="D14" s="102">
        <f>+Costos!E50</f>
        <v>-12000</v>
      </c>
      <c r="E14" s="102">
        <f>+Costos!G50</f>
        <v>-23000</v>
      </c>
    </row>
    <row r="15" spans="2:9" x14ac:dyDescent="0.25">
      <c r="B15" s="104" t="s">
        <v>421</v>
      </c>
      <c r="C15" s="136"/>
      <c r="D15" s="102">
        <f>SUM(D5:D14)</f>
        <v>166000</v>
      </c>
      <c r="E15" s="102">
        <f>SUM(E5:E14)</f>
        <v>205600</v>
      </c>
    </row>
    <row r="16" spans="2:9" x14ac:dyDescent="0.25">
      <c r="B16" s="104"/>
      <c r="C16" s="136"/>
      <c r="D16" s="102"/>
      <c r="E16" s="102"/>
    </row>
    <row r="17" spans="1:5" x14ac:dyDescent="0.25">
      <c r="A17" s="101" t="s">
        <v>443</v>
      </c>
      <c r="B17" s="104" t="s">
        <v>408</v>
      </c>
      <c r="C17" s="136"/>
    </row>
    <row r="18" spans="1:5" x14ac:dyDescent="0.25">
      <c r="B18" s="101" t="s">
        <v>410</v>
      </c>
      <c r="C18" s="136"/>
    </row>
    <row r="19" spans="1:5" x14ac:dyDescent="0.25">
      <c r="C19" s="136" t="s">
        <v>412</v>
      </c>
      <c r="D19" s="102">
        <f>+Costos!F4</f>
        <v>40000</v>
      </c>
      <c r="E19" s="102">
        <f>+D19</f>
        <v>40000</v>
      </c>
    </row>
    <row r="20" spans="1:5" x14ac:dyDescent="0.25">
      <c r="C20" s="136" t="s">
        <v>382</v>
      </c>
      <c r="D20" s="102">
        <f>+Costos!F26</f>
        <v>5000</v>
      </c>
      <c r="E20" s="102">
        <f>+Costos!F29+Costos!L26+D20</f>
        <v>27000</v>
      </c>
    </row>
    <row r="21" spans="1:5" x14ac:dyDescent="0.25">
      <c r="B21" s="101" t="s">
        <v>411</v>
      </c>
      <c r="C21" s="136"/>
      <c r="D21" s="102"/>
      <c r="E21" s="102"/>
    </row>
    <row r="22" spans="1:5" x14ac:dyDescent="0.25">
      <c r="C22" s="136" t="s">
        <v>383</v>
      </c>
      <c r="D22" s="102">
        <f>+Costos!D39+Costos!E39</f>
        <v>34000</v>
      </c>
      <c r="E22" s="102">
        <f>+Costos!F39+Costos!G39+D22</f>
        <v>78000</v>
      </c>
    </row>
    <row r="23" spans="1:5" x14ac:dyDescent="0.25">
      <c r="C23" s="136" t="s">
        <v>440</v>
      </c>
      <c r="D23" s="170">
        <f>+Costos!D44</f>
        <v>120000</v>
      </c>
      <c r="E23" s="170">
        <f>+D23</f>
        <v>120000</v>
      </c>
    </row>
    <row r="25" spans="1:5" x14ac:dyDescent="0.25">
      <c r="B25" s="104" t="s">
        <v>414</v>
      </c>
    </row>
    <row r="26" spans="1:5" x14ac:dyDescent="0.25">
      <c r="B26" s="101" t="s">
        <v>415</v>
      </c>
    </row>
    <row r="27" spans="1:5" x14ac:dyDescent="0.25">
      <c r="B27" s="101" t="s">
        <v>416</v>
      </c>
      <c r="D27" s="170">
        <f>+H11</f>
        <v>-33000</v>
      </c>
      <c r="E27" s="170">
        <f>+D27+I11</f>
        <v>-59400</v>
      </c>
    </row>
    <row r="28" spans="1:5" x14ac:dyDescent="0.25">
      <c r="B28" s="104" t="s">
        <v>422</v>
      </c>
      <c r="C28" s="104"/>
      <c r="D28" s="171">
        <f>SUM(D18:D27)</f>
        <v>166000</v>
      </c>
      <c r="E28" s="171">
        <f>SUM(E18:E27)</f>
        <v>205600</v>
      </c>
    </row>
    <row r="29" spans="1:5" x14ac:dyDescent="0.25">
      <c r="D29" s="105">
        <f>+D15-D28</f>
        <v>0</v>
      </c>
      <c r="E29" s="105">
        <f>+E15-E28</f>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BECBF8-D539-4B88-996E-A2DDF0F3B4F4}">
  <dimension ref="A2:K30"/>
  <sheetViews>
    <sheetView tabSelected="1" workbookViewId="0">
      <selection activeCell="G8" sqref="G7:K8"/>
    </sheetView>
  </sheetViews>
  <sheetFormatPr baseColWidth="10" defaultRowHeight="15" x14ac:dyDescent="0.25"/>
  <cols>
    <col min="1" max="1" width="11.42578125" style="101"/>
    <col min="2" max="2" width="15.85546875" style="101" customWidth="1"/>
    <col min="3" max="6" width="13.7109375" style="101" customWidth="1"/>
    <col min="7" max="7" width="17.140625" style="101" customWidth="1"/>
    <col min="8" max="8" width="13.28515625" style="101" customWidth="1"/>
    <col min="9" max="9" width="13.28515625" style="101" bestFit="1" customWidth="1"/>
    <col min="10" max="16384" width="11.42578125" style="101"/>
  </cols>
  <sheetData>
    <row r="2" spans="1:11" x14ac:dyDescent="0.25">
      <c r="C2" s="142" t="s">
        <v>345</v>
      </c>
      <c r="D2" s="164" t="s">
        <v>341</v>
      </c>
      <c r="E2" s="164"/>
      <c r="F2" s="142" t="s">
        <v>365</v>
      </c>
      <c r="G2" s="106" t="s">
        <v>366</v>
      </c>
      <c r="H2" s="106" t="s">
        <v>368</v>
      </c>
    </row>
    <row r="3" spans="1:11" x14ac:dyDescent="0.25">
      <c r="C3" s="142" t="s">
        <v>344</v>
      </c>
      <c r="D3" s="142" t="s">
        <v>342</v>
      </c>
      <c r="E3" s="142" t="s">
        <v>357</v>
      </c>
      <c r="F3" s="142" t="s">
        <v>364</v>
      </c>
      <c r="G3" s="106" t="s">
        <v>367</v>
      </c>
      <c r="H3" s="107" t="s">
        <v>369</v>
      </c>
    </row>
    <row r="4" spans="1:11" x14ac:dyDescent="0.25">
      <c r="C4" s="142" t="s">
        <v>361</v>
      </c>
      <c r="D4" s="142" t="s">
        <v>361</v>
      </c>
      <c r="E4" s="142" t="s">
        <v>361</v>
      </c>
      <c r="F4" s="142" t="s">
        <v>361</v>
      </c>
      <c r="G4" s="142" t="s">
        <v>361</v>
      </c>
      <c r="H4" s="142" t="s">
        <v>361</v>
      </c>
    </row>
    <row r="5" spans="1:11" x14ac:dyDescent="0.25">
      <c r="B5" s="101" t="s">
        <v>347</v>
      </c>
      <c r="C5" s="170">
        <v>3000</v>
      </c>
      <c r="D5" s="102">
        <v>4800</v>
      </c>
      <c r="E5" s="102">
        <v>2000</v>
      </c>
      <c r="F5" s="170">
        <f>SUM(C5:E5)</f>
        <v>9800</v>
      </c>
      <c r="G5" s="102">
        <v>11000</v>
      </c>
      <c r="H5" s="170">
        <f>+G5-F5</f>
        <v>1200</v>
      </c>
    </row>
    <row r="7" spans="1:11" x14ac:dyDescent="0.25">
      <c r="G7" s="107"/>
      <c r="H7" s="107"/>
      <c r="I7" s="107"/>
      <c r="J7" s="107"/>
      <c r="K7" s="107"/>
    </row>
    <row r="8" spans="1:11" x14ac:dyDescent="0.25">
      <c r="A8" s="103" t="s">
        <v>346</v>
      </c>
      <c r="D8" s="104" t="s">
        <v>350</v>
      </c>
      <c r="E8" s="104" t="s">
        <v>351</v>
      </c>
      <c r="G8" s="108" t="s">
        <v>346</v>
      </c>
      <c r="H8" s="107"/>
      <c r="I8" s="107"/>
      <c r="J8" s="109" t="s">
        <v>350</v>
      </c>
      <c r="K8" s="109" t="s">
        <v>351</v>
      </c>
    </row>
    <row r="9" spans="1:11" x14ac:dyDescent="0.25">
      <c r="A9" s="103"/>
      <c r="D9" s="104" t="s">
        <v>361</v>
      </c>
      <c r="E9" s="104" t="s">
        <v>361</v>
      </c>
      <c r="G9" s="103"/>
      <c r="J9" s="104" t="s">
        <v>361</v>
      </c>
      <c r="K9" s="104" t="s">
        <v>361</v>
      </c>
    </row>
    <row r="10" spans="1:11" x14ac:dyDescent="0.25">
      <c r="A10" s="101">
        <v>35212</v>
      </c>
      <c r="B10" s="101" t="s">
        <v>370</v>
      </c>
      <c r="D10" s="170">
        <f>+C5</f>
        <v>3000</v>
      </c>
      <c r="G10" s="101">
        <v>35211</v>
      </c>
      <c r="H10" s="101" t="s">
        <v>371</v>
      </c>
      <c r="J10" s="170">
        <f>+H5</f>
        <v>1200</v>
      </c>
    </row>
    <row r="11" spans="1:11" x14ac:dyDescent="0.25">
      <c r="A11" s="101">
        <v>42</v>
      </c>
      <c r="B11" s="101" t="s">
        <v>348</v>
      </c>
      <c r="E11" s="170">
        <f>+D10</f>
        <v>3000</v>
      </c>
      <c r="G11" s="101">
        <v>76</v>
      </c>
      <c r="H11" s="101" t="s">
        <v>362</v>
      </c>
      <c r="K11" s="170">
        <f>+J10</f>
        <v>1200</v>
      </c>
    </row>
    <row r="12" spans="1:11" x14ac:dyDescent="0.25">
      <c r="A12" s="104" t="s">
        <v>353</v>
      </c>
      <c r="G12" s="104" t="s">
        <v>363</v>
      </c>
    </row>
    <row r="14" spans="1:11" x14ac:dyDescent="0.25">
      <c r="A14" s="101">
        <v>60</v>
      </c>
      <c r="B14" s="101" t="s">
        <v>354</v>
      </c>
      <c r="D14" s="101">
        <f>+D5</f>
        <v>4800</v>
      </c>
      <c r="G14" s="101">
        <v>35111</v>
      </c>
      <c r="H14" s="101" t="s">
        <v>372</v>
      </c>
      <c r="J14" s="170">
        <f>+J10</f>
        <v>1200</v>
      </c>
    </row>
    <row r="15" spans="1:11" x14ac:dyDescent="0.25">
      <c r="A15" s="101">
        <v>40</v>
      </c>
      <c r="B15" s="101" t="s">
        <v>349</v>
      </c>
      <c r="D15" s="101">
        <f>+D14*18%</f>
        <v>864</v>
      </c>
      <c r="G15" s="101">
        <v>35112</v>
      </c>
      <c r="H15" s="101" t="s">
        <v>373</v>
      </c>
      <c r="J15" s="170">
        <f>+F5</f>
        <v>9800</v>
      </c>
    </row>
    <row r="16" spans="1:11" x14ac:dyDescent="0.25">
      <c r="A16" s="101">
        <v>42</v>
      </c>
      <c r="E16" s="101">
        <f>+SUM(D14:D15)</f>
        <v>5664</v>
      </c>
      <c r="G16" s="101">
        <v>35211</v>
      </c>
      <c r="H16" s="101" t="s">
        <v>371</v>
      </c>
      <c r="K16" s="170">
        <f>+J14</f>
        <v>1200</v>
      </c>
    </row>
    <row r="17" spans="1:11" x14ac:dyDescent="0.25">
      <c r="A17" s="104" t="s">
        <v>355</v>
      </c>
      <c r="G17" s="101">
        <v>35212</v>
      </c>
      <c r="H17" s="101" t="s">
        <v>370</v>
      </c>
      <c r="K17" s="170">
        <f>+J15</f>
        <v>9800</v>
      </c>
    </row>
    <row r="18" spans="1:11" x14ac:dyDescent="0.25">
      <c r="G18" s="104" t="s">
        <v>374</v>
      </c>
    </row>
    <row r="19" spans="1:11" x14ac:dyDescent="0.25">
      <c r="A19" s="101">
        <v>35212</v>
      </c>
      <c r="B19" s="101" t="s">
        <v>352</v>
      </c>
      <c r="D19" s="101">
        <f>+D5</f>
        <v>4800</v>
      </c>
    </row>
    <row r="20" spans="1:11" x14ac:dyDescent="0.25">
      <c r="A20" s="101">
        <v>72</v>
      </c>
      <c r="B20" s="101" t="s">
        <v>360</v>
      </c>
      <c r="E20" s="101">
        <f>+D19</f>
        <v>4800</v>
      </c>
    </row>
    <row r="21" spans="1:11" x14ac:dyDescent="0.25">
      <c r="A21" s="104" t="s">
        <v>356</v>
      </c>
    </row>
    <row r="23" spans="1:11" x14ac:dyDescent="0.25">
      <c r="A23" s="101">
        <v>63</v>
      </c>
      <c r="B23" s="101" t="s">
        <v>354</v>
      </c>
      <c r="D23" s="105">
        <f>+E5</f>
        <v>2000</v>
      </c>
    </row>
    <row r="24" spans="1:11" x14ac:dyDescent="0.25">
      <c r="A24" s="101">
        <v>40</v>
      </c>
      <c r="B24" s="101" t="s">
        <v>349</v>
      </c>
      <c r="D24" s="101">
        <f>+D23*18%</f>
        <v>360</v>
      </c>
    </row>
    <row r="25" spans="1:11" x14ac:dyDescent="0.25">
      <c r="A25" s="101">
        <v>42</v>
      </c>
      <c r="E25" s="102">
        <f>+SUM(D23:D24)</f>
        <v>2360</v>
      </c>
    </row>
    <row r="26" spans="1:11" x14ac:dyDescent="0.25">
      <c r="A26" s="104" t="s">
        <v>358</v>
      </c>
    </row>
    <row r="28" spans="1:11" x14ac:dyDescent="0.25">
      <c r="A28" s="101">
        <v>35212</v>
      </c>
      <c r="B28" s="101" t="s">
        <v>352</v>
      </c>
      <c r="D28" s="105">
        <f>+D23</f>
        <v>2000</v>
      </c>
    </row>
    <row r="29" spans="1:11" x14ac:dyDescent="0.25">
      <c r="A29" s="101">
        <v>72</v>
      </c>
      <c r="B29" s="101" t="s">
        <v>360</v>
      </c>
      <c r="E29" s="101">
        <f>+D28</f>
        <v>2000</v>
      </c>
    </row>
    <row r="30" spans="1:11" x14ac:dyDescent="0.25">
      <c r="A30" s="104" t="s">
        <v>359</v>
      </c>
    </row>
  </sheetData>
  <mergeCells count="1">
    <mergeCell ref="D2:E2"/>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F718B-C161-4DA2-A0B0-17F9F387EEC4}">
  <dimension ref="B2:E13"/>
  <sheetViews>
    <sheetView workbookViewId="0">
      <selection activeCell="E13" sqref="B2:E13"/>
    </sheetView>
  </sheetViews>
  <sheetFormatPr baseColWidth="10" defaultColWidth="11.5703125" defaultRowHeight="11.25" x14ac:dyDescent="0.2"/>
  <cols>
    <col min="1" max="1" width="1.140625" style="52" bestFit="1" customWidth="1"/>
    <col min="2" max="2" width="11.5703125" style="53"/>
    <col min="3" max="4" width="11.5703125" style="52"/>
    <col min="5" max="5" width="58.28515625" style="52" customWidth="1"/>
    <col min="6" max="16384" width="11.5703125" style="52"/>
  </cols>
  <sheetData>
    <row r="2" spans="2:5" x14ac:dyDescent="0.2">
      <c r="B2" s="72" t="s">
        <v>107</v>
      </c>
      <c r="C2" s="72" t="s">
        <v>84</v>
      </c>
      <c r="D2" s="72" t="s">
        <v>85</v>
      </c>
      <c r="E2" s="73" t="s">
        <v>86</v>
      </c>
    </row>
    <row r="3" spans="2:5" ht="112.5" x14ac:dyDescent="0.2">
      <c r="B3" s="69">
        <v>1</v>
      </c>
      <c r="C3" s="69" t="s">
        <v>87</v>
      </c>
      <c r="D3" s="69" t="s">
        <v>88</v>
      </c>
      <c r="E3" s="70" t="s">
        <v>109</v>
      </c>
    </row>
    <row r="4" spans="2:5" ht="45" x14ac:dyDescent="0.2">
      <c r="B4" s="69">
        <v>2</v>
      </c>
      <c r="C4" s="69" t="s">
        <v>89</v>
      </c>
      <c r="D4" s="69" t="s">
        <v>88</v>
      </c>
      <c r="E4" s="70" t="s">
        <v>92</v>
      </c>
    </row>
    <row r="5" spans="2:5" ht="135" x14ac:dyDescent="0.2">
      <c r="B5" s="69">
        <v>3</v>
      </c>
      <c r="C5" s="69" t="s">
        <v>90</v>
      </c>
      <c r="D5" s="69" t="s">
        <v>91</v>
      </c>
      <c r="E5" s="70" t="s">
        <v>110</v>
      </c>
    </row>
    <row r="6" spans="2:5" ht="78.75" x14ac:dyDescent="0.2">
      <c r="B6" s="69">
        <v>4</v>
      </c>
      <c r="C6" s="71" t="s">
        <v>93</v>
      </c>
      <c r="D6" s="71" t="s">
        <v>91</v>
      </c>
      <c r="E6" s="70" t="s">
        <v>111</v>
      </c>
    </row>
    <row r="7" spans="2:5" ht="90" x14ac:dyDescent="0.2">
      <c r="B7" s="69">
        <v>5</v>
      </c>
      <c r="C7" s="71" t="s">
        <v>94</v>
      </c>
      <c r="D7" s="71" t="s">
        <v>91</v>
      </c>
      <c r="E7" s="70" t="s">
        <v>114</v>
      </c>
    </row>
    <row r="8" spans="2:5" ht="67.5" x14ac:dyDescent="0.2">
      <c r="B8" s="69">
        <v>6</v>
      </c>
      <c r="C8" s="69" t="s">
        <v>95</v>
      </c>
      <c r="D8" s="69" t="s">
        <v>96</v>
      </c>
      <c r="E8" s="70" t="s">
        <v>97</v>
      </c>
    </row>
    <row r="9" spans="2:5" ht="33.75" x14ac:dyDescent="0.2">
      <c r="B9" s="69">
        <v>6</v>
      </c>
      <c r="C9" s="69" t="s">
        <v>98</v>
      </c>
      <c r="D9" s="69" t="s">
        <v>99</v>
      </c>
      <c r="E9" s="70" t="s">
        <v>101</v>
      </c>
    </row>
    <row r="10" spans="2:5" ht="33.75" x14ac:dyDescent="0.2">
      <c r="B10" s="69">
        <v>7</v>
      </c>
      <c r="C10" s="69" t="s">
        <v>106</v>
      </c>
      <c r="D10" s="71" t="s">
        <v>99</v>
      </c>
      <c r="E10" s="70" t="s">
        <v>100</v>
      </c>
    </row>
    <row r="11" spans="2:5" ht="45" x14ac:dyDescent="0.2">
      <c r="B11" s="69">
        <v>8</v>
      </c>
      <c r="C11" s="71" t="s">
        <v>102</v>
      </c>
      <c r="D11" s="71" t="s">
        <v>91</v>
      </c>
      <c r="E11" s="70" t="s">
        <v>112</v>
      </c>
    </row>
    <row r="12" spans="2:5" ht="33.75" x14ac:dyDescent="0.2">
      <c r="B12" s="69">
        <v>9</v>
      </c>
      <c r="C12" s="69" t="s">
        <v>103</v>
      </c>
      <c r="D12" s="69" t="s">
        <v>104</v>
      </c>
      <c r="E12" s="70" t="s">
        <v>108</v>
      </c>
    </row>
    <row r="13" spans="2:5" ht="67.5" x14ac:dyDescent="0.2">
      <c r="B13" s="69">
        <v>10</v>
      </c>
      <c r="C13" s="71" t="s">
        <v>105</v>
      </c>
      <c r="D13" s="71" t="s">
        <v>88</v>
      </c>
      <c r="E13" s="70" t="s">
        <v>113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DCBA70-0CC0-4D59-A7CC-746ECC90964B}">
  <dimension ref="B1:E19"/>
  <sheetViews>
    <sheetView topLeftCell="A4" workbookViewId="0">
      <selection activeCell="B5" sqref="B5"/>
    </sheetView>
  </sheetViews>
  <sheetFormatPr baseColWidth="10" defaultColWidth="11.5703125" defaultRowHeight="12" x14ac:dyDescent="0.2"/>
  <cols>
    <col min="1" max="4" width="11.5703125" style="51"/>
    <col min="5" max="5" width="44.28515625" style="51" customWidth="1"/>
    <col min="6" max="16384" width="11.5703125" style="51"/>
  </cols>
  <sheetData>
    <row r="1" spans="2:5" ht="12.75" thickBot="1" x14ac:dyDescent="0.25"/>
    <row r="2" spans="2:5" ht="12.75" thickBot="1" x14ac:dyDescent="0.25">
      <c r="B2" s="64" t="s">
        <v>107</v>
      </c>
      <c r="C2" s="65" t="s">
        <v>84</v>
      </c>
      <c r="D2" s="65" t="s">
        <v>85</v>
      </c>
      <c r="E2" s="65" t="s">
        <v>86</v>
      </c>
    </row>
    <row r="3" spans="2:5" ht="72.75" thickBot="1" x14ac:dyDescent="0.25">
      <c r="B3" s="57">
        <v>1</v>
      </c>
      <c r="C3" s="58" t="s">
        <v>126</v>
      </c>
      <c r="D3" s="58" t="s">
        <v>96</v>
      </c>
      <c r="E3" s="56" t="s">
        <v>127</v>
      </c>
    </row>
    <row r="4" spans="2:5" ht="72.75" thickBot="1" x14ac:dyDescent="0.25">
      <c r="B4" s="57">
        <v>2</v>
      </c>
      <c r="C4" s="58" t="s">
        <v>128</v>
      </c>
      <c r="D4" s="58" t="s">
        <v>88</v>
      </c>
      <c r="E4" s="56" t="s">
        <v>146</v>
      </c>
    </row>
    <row r="5" spans="2:5" ht="216.75" thickBot="1" x14ac:dyDescent="0.25">
      <c r="B5" s="77">
        <v>2</v>
      </c>
      <c r="C5" s="77" t="s">
        <v>90</v>
      </c>
      <c r="D5" s="77" t="s">
        <v>96</v>
      </c>
      <c r="E5" s="55" t="s">
        <v>149</v>
      </c>
    </row>
    <row r="6" spans="2:5" ht="120.75" thickBot="1" x14ac:dyDescent="0.25">
      <c r="B6" s="63">
        <v>3</v>
      </c>
      <c r="C6" s="63" t="s">
        <v>93</v>
      </c>
      <c r="D6" s="63" t="s">
        <v>96</v>
      </c>
      <c r="E6" s="55" t="s">
        <v>150</v>
      </c>
    </row>
    <row r="7" spans="2:5" ht="108.75" thickBot="1" x14ac:dyDescent="0.25">
      <c r="B7" s="74">
        <v>4</v>
      </c>
      <c r="C7" s="75" t="s">
        <v>95</v>
      </c>
      <c r="D7" s="75" t="s">
        <v>96</v>
      </c>
      <c r="E7" s="76" t="s">
        <v>129</v>
      </c>
    </row>
    <row r="8" spans="2:5" ht="48.75" thickBot="1" x14ac:dyDescent="0.25">
      <c r="B8" s="57">
        <v>5</v>
      </c>
      <c r="C8" s="58" t="s">
        <v>98</v>
      </c>
      <c r="D8" s="58" t="s">
        <v>130</v>
      </c>
      <c r="E8" s="56" t="s">
        <v>147</v>
      </c>
    </row>
    <row r="9" spans="2:5" ht="48.75" thickBot="1" x14ac:dyDescent="0.25">
      <c r="B9" s="57">
        <v>6</v>
      </c>
      <c r="C9" s="58" t="s">
        <v>106</v>
      </c>
      <c r="D9" s="58" t="s">
        <v>130</v>
      </c>
      <c r="E9" s="56" t="s">
        <v>100</v>
      </c>
    </row>
    <row r="10" spans="2:5" ht="48" customHeight="1" x14ac:dyDescent="0.2">
      <c r="B10" s="77">
        <v>7</v>
      </c>
      <c r="C10" s="77" t="s">
        <v>131</v>
      </c>
      <c r="D10" s="77" t="s">
        <v>96</v>
      </c>
      <c r="E10" s="55" t="s">
        <v>151</v>
      </c>
    </row>
    <row r="11" spans="2:5" ht="108.75" thickBot="1" x14ac:dyDescent="0.25">
      <c r="B11" s="57">
        <v>8</v>
      </c>
      <c r="C11" s="58" t="s">
        <v>132</v>
      </c>
      <c r="D11" s="58" t="s">
        <v>96</v>
      </c>
      <c r="E11" s="56" t="s">
        <v>133</v>
      </c>
    </row>
    <row r="12" spans="2:5" ht="144.75" thickBot="1" x14ac:dyDescent="0.25">
      <c r="B12" s="77">
        <v>9</v>
      </c>
      <c r="C12" s="77" t="s">
        <v>134</v>
      </c>
      <c r="D12" s="77" t="s">
        <v>135</v>
      </c>
      <c r="E12" s="55" t="s">
        <v>152</v>
      </c>
    </row>
    <row r="13" spans="2:5" ht="84.75" thickBot="1" x14ac:dyDescent="0.25">
      <c r="B13" s="77">
        <v>10</v>
      </c>
      <c r="C13" s="77" t="s">
        <v>136</v>
      </c>
      <c r="D13" s="77" t="s">
        <v>96</v>
      </c>
      <c r="E13" s="54" t="s">
        <v>153</v>
      </c>
    </row>
    <row r="14" spans="2:5" ht="192" x14ac:dyDescent="0.2">
      <c r="B14" s="77">
        <v>11</v>
      </c>
      <c r="C14" s="77" t="s">
        <v>137</v>
      </c>
      <c r="D14" s="77" t="s">
        <v>96</v>
      </c>
      <c r="E14" s="55" t="s">
        <v>154</v>
      </c>
    </row>
    <row r="15" spans="2:5" ht="36.75" thickBot="1" x14ac:dyDescent="0.25">
      <c r="B15" s="57">
        <v>12</v>
      </c>
      <c r="C15" s="58" t="s">
        <v>138</v>
      </c>
      <c r="D15" s="58" t="s">
        <v>104</v>
      </c>
      <c r="E15" s="56" t="s">
        <v>148</v>
      </c>
    </row>
    <row r="16" spans="2:5" ht="144.75" thickBot="1" x14ac:dyDescent="0.25">
      <c r="B16" s="77">
        <v>13</v>
      </c>
      <c r="C16" s="77" t="s">
        <v>139</v>
      </c>
      <c r="D16" s="77" t="s">
        <v>140</v>
      </c>
      <c r="E16" s="55" t="s">
        <v>155</v>
      </c>
    </row>
    <row r="17" spans="2:5" ht="72.75" thickBot="1" x14ac:dyDescent="0.25">
      <c r="B17" s="77">
        <v>14</v>
      </c>
      <c r="C17" s="77" t="s">
        <v>141</v>
      </c>
      <c r="D17" s="77" t="s">
        <v>140</v>
      </c>
      <c r="E17" s="55" t="s">
        <v>156</v>
      </c>
    </row>
    <row r="18" spans="2:5" ht="36.75" thickBot="1" x14ac:dyDescent="0.25">
      <c r="B18" s="74">
        <v>15</v>
      </c>
      <c r="C18" s="75" t="s">
        <v>142</v>
      </c>
      <c r="D18" s="75" t="s">
        <v>140</v>
      </c>
      <c r="E18" s="76" t="s">
        <v>143</v>
      </c>
    </row>
    <row r="19" spans="2:5" ht="96.75" thickBot="1" x14ac:dyDescent="0.25">
      <c r="B19" s="57">
        <v>16</v>
      </c>
      <c r="C19" s="58" t="s">
        <v>144</v>
      </c>
      <c r="D19" s="58" t="s">
        <v>135</v>
      </c>
      <c r="E19" s="56" t="s">
        <v>145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D0D1D9-1EC0-48B1-8364-3B01B321D1C6}">
  <dimension ref="B1:E23"/>
  <sheetViews>
    <sheetView topLeftCell="A13" workbookViewId="0">
      <selection activeCell="C2" sqref="C2:E23"/>
    </sheetView>
  </sheetViews>
  <sheetFormatPr baseColWidth="10" defaultColWidth="11.5703125" defaultRowHeight="11.25" x14ac:dyDescent="0.2"/>
  <cols>
    <col min="1" max="4" width="11.5703125" style="52"/>
    <col min="5" max="5" width="45.28515625" style="52" customWidth="1"/>
    <col min="6" max="16384" width="11.5703125" style="52"/>
  </cols>
  <sheetData>
    <row r="1" spans="2:5" ht="12" thickBot="1" x14ac:dyDescent="0.25"/>
    <row r="2" spans="2:5" ht="12" thickBot="1" x14ac:dyDescent="0.25">
      <c r="B2" s="66" t="s">
        <v>107</v>
      </c>
      <c r="C2" s="67" t="s">
        <v>84</v>
      </c>
      <c r="D2" s="67" t="s">
        <v>85</v>
      </c>
      <c r="E2" s="67" t="s">
        <v>86</v>
      </c>
    </row>
    <row r="3" spans="2:5" ht="45.75" thickBot="1" x14ac:dyDescent="0.25">
      <c r="B3" s="61">
        <v>1</v>
      </c>
      <c r="C3" s="62" t="s">
        <v>188</v>
      </c>
      <c r="D3" s="62" t="s">
        <v>189</v>
      </c>
      <c r="E3" s="60" t="s">
        <v>218</v>
      </c>
    </row>
    <row r="4" spans="2:5" ht="57" thickBot="1" x14ac:dyDescent="0.25">
      <c r="B4" s="68">
        <v>2</v>
      </c>
      <c r="C4" s="68" t="s">
        <v>190</v>
      </c>
      <c r="D4" s="68" t="s">
        <v>189</v>
      </c>
      <c r="E4" s="59" t="s">
        <v>222</v>
      </c>
    </row>
    <row r="5" spans="2:5" ht="67.5" x14ac:dyDescent="0.2">
      <c r="B5" s="68">
        <v>3</v>
      </c>
      <c r="C5" s="68" t="s">
        <v>191</v>
      </c>
      <c r="D5" s="68" t="s">
        <v>189</v>
      </c>
      <c r="E5" s="59" t="s">
        <v>223</v>
      </c>
    </row>
    <row r="6" spans="2:5" ht="45.75" thickBot="1" x14ac:dyDescent="0.25">
      <c r="B6" s="61">
        <v>4</v>
      </c>
      <c r="C6" s="62" t="s">
        <v>192</v>
      </c>
      <c r="D6" s="62" t="s">
        <v>189</v>
      </c>
      <c r="E6" s="60" t="s">
        <v>219</v>
      </c>
    </row>
    <row r="7" spans="2:5" ht="56.25" x14ac:dyDescent="0.2">
      <c r="B7" s="68">
        <v>5</v>
      </c>
      <c r="C7" s="68" t="s">
        <v>193</v>
      </c>
      <c r="D7" s="68" t="s">
        <v>194</v>
      </c>
      <c r="E7" s="59" t="s">
        <v>224</v>
      </c>
    </row>
    <row r="8" spans="2:5" ht="34.5" thickBot="1" x14ac:dyDescent="0.25">
      <c r="B8" s="61">
        <v>6</v>
      </c>
      <c r="C8" s="62" t="s">
        <v>195</v>
      </c>
      <c r="D8" s="62" t="s">
        <v>189</v>
      </c>
      <c r="E8" s="60" t="s">
        <v>220</v>
      </c>
    </row>
    <row r="9" spans="2:5" ht="90.75" thickBot="1" x14ac:dyDescent="0.25">
      <c r="B9" s="82">
        <v>7</v>
      </c>
      <c r="C9" s="79" t="s">
        <v>196</v>
      </c>
      <c r="D9" s="79" t="s">
        <v>189</v>
      </c>
      <c r="E9" s="83" t="s">
        <v>221</v>
      </c>
    </row>
    <row r="10" spans="2:5" ht="68.25" thickBot="1" x14ac:dyDescent="0.25">
      <c r="B10" s="68">
        <v>8</v>
      </c>
      <c r="C10" s="68" t="s">
        <v>197</v>
      </c>
      <c r="D10" s="68" t="s">
        <v>189</v>
      </c>
      <c r="E10" s="59" t="s">
        <v>225</v>
      </c>
    </row>
    <row r="11" spans="2:5" ht="90.75" thickBot="1" x14ac:dyDescent="0.25">
      <c r="B11" s="68">
        <v>9</v>
      </c>
      <c r="C11" s="68" t="s">
        <v>198</v>
      </c>
      <c r="D11" s="68" t="s">
        <v>189</v>
      </c>
      <c r="E11" s="59" t="s">
        <v>226</v>
      </c>
    </row>
    <row r="12" spans="2:5" ht="56.25" x14ac:dyDescent="0.2">
      <c r="B12" s="68">
        <v>10</v>
      </c>
      <c r="C12" s="68" t="s">
        <v>199</v>
      </c>
      <c r="D12" s="68" t="s">
        <v>189</v>
      </c>
      <c r="E12" s="59" t="s">
        <v>227</v>
      </c>
    </row>
    <row r="13" spans="2:5" ht="45.75" thickBot="1" x14ac:dyDescent="0.25">
      <c r="B13" s="61">
        <v>11</v>
      </c>
      <c r="C13" s="62" t="s">
        <v>200</v>
      </c>
      <c r="D13" s="62" t="s">
        <v>189</v>
      </c>
      <c r="E13" s="60" t="s">
        <v>201</v>
      </c>
    </row>
    <row r="14" spans="2:5" ht="34.5" thickBot="1" x14ac:dyDescent="0.25">
      <c r="B14" s="61">
        <v>12</v>
      </c>
      <c r="C14" s="62" t="s">
        <v>202</v>
      </c>
      <c r="D14" s="62" t="s">
        <v>189</v>
      </c>
      <c r="E14" s="60" t="s">
        <v>203</v>
      </c>
    </row>
    <row r="15" spans="2:5" ht="78.75" x14ac:dyDescent="0.2">
      <c r="B15" s="68">
        <v>13</v>
      </c>
      <c r="C15" s="68" t="s">
        <v>204</v>
      </c>
      <c r="D15" s="68" t="s">
        <v>205</v>
      </c>
      <c r="E15" s="59" t="s">
        <v>228</v>
      </c>
    </row>
    <row r="16" spans="2:5" ht="34.5" thickBot="1" x14ac:dyDescent="0.25">
      <c r="B16" s="61">
        <v>14</v>
      </c>
      <c r="C16" s="62" t="s">
        <v>206</v>
      </c>
      <c r="D16" s="62" t="s">
        <v>189</v>
      </c>
      <c r="E16" s="60" t="s">
        <v>207</v>
      </c>
    </row>
    <row r="17" spans="2:5" ht="23.25" thickBot="1" x14ac:dyDescent="0.25">
      <c r="B17" s="61">
        <v>15</v>
      </c>
      <c r="C17" s="62" t="s">
        <v>208</v>
      </c>
      <c r="D17" s="62" t="s">
        <v>189</v>
      </c>
      <c r="E17" s="60" t="s">
        <v>209</v>
      </c>
    </row>
    <row r="18" spans="2:5" ht="34.5" thickBot="1" x14ac:dyDescent="0.25">
      <c r="B18" s="61">
        <v>16</v>
      </c>
      <c r="C18" s="62" t="s">
        <v>210</v>
      </c>
      <c r="D18" s="62" t="s">
        <v>189</v>
      </c>
      <c r="E18" s="60" t="s">
        <v>211</v>
      </c>
    </row>
    <row r="19" spans="2:5" ht="34.5" thickBot="1" x14ac:dyDescent="0.25">
      <c r="B19" s="61">
        <v>17</v>
      </c>
      <c r="C19" s="62" t="s">
        <v>212</v>
      </c>
      <c r="D19" s="62" t="s">
        <v>189</v>
      </c>
      <c r="E19" s="60" t="s">
        <v>213</v>
      </c>
    </row>
    <row r="20" spans="2:5" ht="34.5" thickBot="1" x14ac:dyDescent="0.25">
      <c r="B20" s="68">
        <v>18</v>
      </c>
      <c r="C20" s="68" t="s">
        <v>214</v>
      </c>
      <c r="D20" s="68" t="s">
        <v>194</v>
      </c>
      <c r="E20" s="59" t="s">
        <v>229</v>
      </c>
    </row>
    <row r="21" spans="2:5" ht="57" thickBot="1" x14ac:dyDescent="0.25">
      <c r="B21" s="68">
        <v>19</v>
      </c>
      <c r="C21" s="68" t="s">
        <v>215</v>
      </c>
      <c r="D21" s="68" t="s">
        <v>194</v>
      </c>
      <c r="E21" s="59" t="s">
        <v>230</v>
      </c>
    </row>
    <row r="22" spans="2:5" ht="33.75" x14ac:dyDescent="0.2">
      <c r="B22" s="68">
        <v>20</v>
      </c>
      <c r="C22" s="68" t="s">
        <v>193</v>
      </c>
      <c r="D22" s="68" t="s">
        <v>194</v>
      </c>
      <c r="E22" s="59" t="s">
        <v>231</v>
      </c>
    </row>
    <row r="23" spans="2:5" ht="34.5" thickBot="1" x14ac:dyDescent="0.25">
      <c r="B23" s="61">
        <v>21</v>
      </c>
      <c r="C23" s="62" t="s">
        <v>216</v>
      </c>
      <c r="D23" s="62" t="s">
        <v>189</v>
      </c>
      <c r="E23" s="60" t="s">
        <v>217</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9BAF96-9C7A-4A43-9FFA-19B44CFB2AF2}">
  <dimension ref="A1:T53"/>
  <sheetViews>
    <sheetView topLeftCell="A40" zoomScale="110" zoomScaleNormal="110" workbookViewId="0">
      <selection activeCell="E9" sqref="E9"/>
    </sheetView>
  </sheetViews>
  <sheetFormatPr baseColWidth="10" defaultColWidth="11.42578125" defaultRowHeight="15" customHeight="1" x14ac:dyDescent="0.25"/>
  <cols>
    <col min="2" max="2" width="16.5703125" bestFit="1" customWidth="1"/>
    <col min="3" max="3" width="12.85546875" customWidth="1"/>
    <col min="5" max="5" width="11.5703125" bestFit="1" customWidth="1"/>
    <col min="6" max="7" width="12.140625" bestFit="1" customWidth="1"/>
    <col min="8" max="8" width="12.140625" customWidth="1"/>
    <col min="9" max="9" width="12.140625" bestFit="1" customWidth="1"/>
    <col min="10" max="10" width="12.42578125" customWidth="1"/>
    <col min="11" max="14" width="12.140625" bestFit="1" customWidth="1"/>
    <col min="15" max="17" width="11.5703125" bestFit="1" customWidth="1"/>
    <col min="18" max="18" width="12.85546875" bestFit="1" customWidth="1"/>
    <col min="19" max="19" width="14.85546875" bestFit="1" customWidth="1"/>
    <col min="20" max="20" width="11.42578125" style="15"/>
  </cols>
  <sheetData>
    <row r="1" spans="1:6" ht="23.25" x14ac:dyDescent="0.35">
      <c r="A1" s="13" t="s">
        <v>24</v>
      </c>
    </row>
    <row r="3" spans="1:6" ht="23.25" x14ac:dyDescent="0.35">
      <c r="A3" s="13" t="s">
        <v>25</v>
      </c>
    </row>
    <row r="4" spans="1:6" ht="15" customHeight="1" x14ac:dyDescent="0.25">
      <c r="B4" s="18"/>
      <c r="C4" s="19" t="s">
        <v>26</v>
      </c>
      <c r="E4" t="s">
        <v>27</v>
      </c>
    </row>
    <row r="5" spans="1:6" ht="15" customHeight="1" x14ac:dyDescent="0.25">
      <c r="B5" t="s">
        <v>28</v>
      </c>
      <c r="C5" s="32">
        <v>443000</v>
      </c>
      <c r="E5" t="s">
        <v>29</v>
      </c>
    </row>
    <row r="6" spans="1:6" ht="15" customHeight="1" x14ac:dyDescent="0.25">
      <c r="B6" t="s">
        <v>30</v>
      </c>
      <c r="C6" s="15">
        <f>(35+2+2+19)*1000</f>
        <v>58000</v>
      </c>
    </row>
    <row r="7" spans="1:6" ht="15" customHeight="1" x14ac:dyDescent="0.25">
      <c r="B7" t="s">
        <v>31</v>
      </c>
      <c r="C7" s="15">
        <f>(9+43+2+6+4+1+3+3)*1000</f>
        <v>71000</v>
      </c>
    </row>
    <row r="8" spans="1:6" ht="15" customHeight="1" x14ac:dyDescent="0.25">
      <c r="B8" t="s">
        <v>32</v>
      </c>
      <c r="C8" s="15">
        <v>0</v>
      </c>
    </row>
    <row r="9" spans="1:6" ht="15" customHeight="1" x14ac:dyDescent="0.25">
      <c r="B9" t="s">
        <v>33</v>
      </c>
      <c r="C9" s="15">
        <v>0</v>
      </c>
    </row>
    <row r="10" spans="1:6" ht="15" customHeight="1" x14ac:dyDescent="0.25">
      <c r="B10" t="s">
        <v>34</v>
      </c>
      <c r="C10" s="15">
        <v>3000</v>
      </c>
    </row>
    <row r="11" spans="1:6" ht="15" customHeight="1" x14ac:dyDescent="0.25">
      <c r="B11" t="s">
        <v>35</v>
      </c>
      <c r="C11" s="15">
        <v>5600</v>
      </c>
    </row>
    <row r="12" spans="1:6" ht="15" customHeight="1" x14ac:dyDescent="0.25">
      <c r="B12" t="s">
        <v>36</v>
      </c>
      <c r="C12" s="15">
        <v>500</v>
      </c>
    </row>
    <row r="13" spans="1:6" ht="15" customHeight="1" x14ac:dyDescent="0.25">
      <c r="B13" t="s">
        <v>37</v>
      </c>
      <c r="C13" s="15">
        <v>3000</v>
      </c>
    </row>
    <row r="14" spans="1:6" ht="15" customHeight="1" x14ac:dyDescent="0.25">
      <c r="B14" s="16"/>
      <c r="C14" s="17">
        <f>SUM(C5:C13)</f>
        <v>584100</v>
      </c>
      <c r="F14" s="21" t="s">
        <v>38</v>
      </c>
    </row>
    <row r="16" spans="1:6" ht="23.25" x14ac:dyDescent="0.35">
      <c r="A16" s="13" t="s">
        <v>39</v>
      </c>
    </row>
    <row r="17" spans="1:10" ht="15" customHeight="1" x14ac:dyDescent="0.35">
      <c r="A17" s="13"/>
      <c r="B17" s="18"/>
      <c r="C17" s="19" t="s">
        <v>26</v>
      </c>
    </row>
    <row r="18" spans="1:10" ht="15" customHeight="1" x14ac:dyDescent="0.25">
      <c r="B18" t="s">
        <v>40</v>
      </c>
      <c r="C18" s="15">
        <f>+C14</f>
        <v>584100</v>
      </c>
      <c r="F18" s="21" t="s">
        <v>41</v>
      </c>
    </row>
    <row r="19" spans="1:10" ht="15" customHeight="1" x14ac:dyDescent="0.25">
      <c r="B19" s="16"/>
      <c r="C19" s="17">
        <f>+C18</f>
        <v>584100</v>
      </c>
    </row>
    <row r="20" spans="1:10" ht="15" customHeight="1" x14ac:dyDescent="0.25">
      <c r="B20" s="3" t="s">
        <v>42</v>
      </c>
      <c r="E20" t="s">
        <v>43</v>
      </c>
    </row>
    <row r="21" spans="1:10" ht="15" customHeight="1" x14ac:dyDescent="0.35">
      <c r="A21" s="13"/>
      <c r="B21" t="s">
        <v>30</v>
      </c>
      <c r="C21" s="15">
        <f>(27+6+2+11+15)*1000</f>
        <v>61000</v>
      </c>
      <c r="E21" t="s">
        <v>44</v>
      </c>
    </row>
    <row r="22" spans="1:10" ht="15" customHeight="1" x14ac:dyDescent="0.25">
      <c r="B22" t="s">
        <v>31</v>
      </c>
      <c r="C22" s="15">
        <f>(12+93+2+14+7+4+5)*1000</f>
        <v>137000</v>
      </c>
      <c r="E22" t="s">
        <v>45</v>
      </c>
    </row>
    <row r="23" spans="1:10" ht="15" customHeight="1" x14ac:dyDescent="0.25">
      <c r="B23" t="s">
        <v>32</v>
      </c>
      <c r="C23" s="15">
        <v>5000</v>
      </c>
      <c r="F23" t="s">
        <v>46</v>
      </c>
      <c r="I23" s="20" t="s">
        <v>47</v>
      </c>
      <c r="J23" s="14">
        <f>+C18*0.0909090909090909</f>
        <v>53099.999999999993</v>
      </c>
    </row>
    <row r="24" spans="1:10" ht="15" customHeight="1" x14ac:dyDescent="0.25">
      <c r="B24" t="s">
        <v>33</v>
      </c>
      <c r="C24" s="15">
        <v>4900</v>
      </c>
      <c r="F24" t="s">
        <v>48</v>
      </c>
      <c r="J24" s="14">
        <f>SUM(C21:C27)</f>
        <v>220900</v>
      </c>
    </row>
    <row r="25" spans="1:10" ht="15" customHeight="1" x14ac:dyDescent="0.25">
      <c r="B25" t="s">
        <v>34</v>
      </c>
      <c r="C25" s="15">
        <v>3000</v>
      </c>
      <c r="F25" s="22" t="s">
        <v>49</v>
      </c>
      <c r="G25" s="22"/>
      <c r="H25" s="22"/>
      <c r="I25" s="22"/>
      <c r="J25" s="23">
        <f>+J23+J24</f>
        <v>274000</v>
      </c>
    </row>
    <row r="26" spans="1:10" ht="15" customHeight="1" x14ac:dyDescent="0.25">
      <c r="B26" t="s">
        <v>35</v>
      </c>
      <c r="C26" s="15">
        <v>9000</v>
      </c>
    </row>
    <row r="27" spans="1:10" ht="15" customHeight="1" x14ac:dyDescent="0.25">
      <c r="B27" t="s">
        <v>36</v>
      </c>
      <c r="C27" s="15">
        <v>1000</v>
      </c>
      <c r="F27" s="25" t="s">
        <v>50</v>
      </c>
      <c r="G27" s="25"/>
      <c r="H27" s="25"/>
      <c r="I27" s="25"/>
      <c r="J27" s="26">
        <v>990000</v>
      </c>
    </row>
    <row r="28" spans="1:10" ht="15" customHeight="1" x14ac:dyDescent="0.25">
      <c r="B28" s="16"/>
      <c r="C28" s="17">
        <f>SUM(C21:C27)</f>
        <v>220900</v>
      </c>
      <c r="F28" s="25" t="s">
        <v>51</v>
      </c>
      <c r="G28" s="25"/>
      <c r="H28" s="25"/>
      <c r="I28" s="25"/>
      <c r="J28" s="25"/>
    </row>
    <row r="29" spans="1:10" ht="15" customHeight="1" x14ac:dyDescent="0.25">
      <c r="F29" s="25" t="s">
        <v>52</v>
      </c>
      <c r="G29" s="25"/>
      <c r="H29" s="25"/>
      <c r="I29" s="25"/>
      <c r="J29" s="25"/>
    </row>
    <row r="31" spans="1:10" ht="15" customHeight="1" x14ac:dyDescent="0.25">
      <c r="F31" s="16" t="s">
        <v>53</v>
      </c>
      <c r="G31" s="16"/>
      <c r="H31" s="16"/>
      <c r="I31" s="16"/>
      <c r="J31" s="24">
        <f>+J27/J25</f>
        <v>3.613138686131387</v>
      </c>
    </row>
    <row r="32" spans="1:10" ht="15" customHeight="1" x14ac:dyDescent="0.25">
      <c r="J32" s="14"/>
    </row>
    <row r="33" spans="1:10" ht="23.25" x14ac:dyDescent="0.35">
      <c r="A33" s="13" t="s">
        <v>54</v>
      </c>
    </row>
    <row r="34" spans="1:10" ht="15" customHeight="1" x14ac:dyDescent="0.35">
      <c r="A34" s="13"/>
      <c r="B34" s="18"/>
      <c r="C34" s="19" t="s">
        <v>26</v>
      </c>
    </row>
    <row r="35" spans="1:10" ht="15" customHeight="1" x14ac:dyDescent="0.25">
      <c r="B35" t="s">
        <v>55</v>
      </c>
      <c r="C35" s="15">
        <f>+J25</f>
        <v>274000</v>
      </c>
      <c r="E35" t="s">
        <v>56</v>
      </c>
    </row>
    <row r="36" spans="1:10" ht="15" customHeight="1" x14ac:dyDescent="0.35">
      <c r="A36" s="13"/>
      <c r="B36" t="s">
        <v>57</v>
      </c>
      <c r="C36" s="15">
        <f>(345+4+3)*1000</f>
        <v>352000</v>
      </c>
      <c r="E36" t="s">
        <v>58</v>
      </c>
    </row>
    <row r="37" spans="1:10" ht="15" customHeight="1" x14ac:dyDescent="0.25">
      <c r="B37" t="s">
        <v>31</v>
      </c>
      <c r="C37" s="15">
        <f>(7+57+1+8+4+2+3+4)*1000</f>
        <v>86000</v>
      </c>
    </row>
    <row r="38" spans="1:10" ht="15" customHeight="1" x14ac:dyDescent="0.25">
      <c r="B38" t="s">
        <v>32</v>
      </c>
      <c r="C38" s="15">
        <v>3000</v>
      </c>
      <c r="F38" s="25" t="s">
        <v>59</v>
      </c>
      <c r="G38" s="25"/>
      <c r="H38" s="25"/>
      <c r="I38" s="25"/>
      <c r="J38" s="26">
        <f>+J27*95%</f>
        <v>940500</v>
      </c>
    </row>
    <row r="39" spans="1:10" ht="15" customHeight="1" x14ac:dyDescent="0.25">
      <c r="B39" t="s">
        <v>33</v>
      </c>
      <c r="C39" s="15">
        <v>2000</v>
      </c>
    </row>
    <row r="40" spans="1:10" ht="15" customHeight="1" x14ac:dyDescent="0.25">
      <c r="B40" t="s">
        <v>34</v>
      </c>
      <c r="C40" s="15">
        <v>3000</v>
      </c>
    </row>
    <row r="41" spans="1:10" ht="15" customHeight="1" x14ac:dyDescent="0.25">
      <c r="B41" t="s">
        <v>35</v>
      </c>
      <c r="C41" s="15">
        <v>28000</v>
      </c>
    </row>
    <row r="42" spans="1:10" ht="15" customHeight="1" x14ac:dyDescent="0.25">
      <c r="B42" s="16"/>
      <c r="C42" s="17">
        <f>SUM(C35:C41)</f>
        <v>748000</v>
      </c>
    </row>
    <row r="44" spans="1:10" ht="23.25" x14ac:dyDescent="0.35">
      <c r="A44" s="13" t="s">
        <v>60</v>
      </c>
    </row>
    <row r="45" spans="1:10" ht="15" customHeight="1" x14ac:dyDescent="0.25">
      <c r="B45" s="18"/>
      <c r="C45" s="19" t="s">
        <v>26</v>
      </c>
    </row>
    <row r="46" spans="1:10" ht="15" customHeight="1" x14ac:dyDescent="0.25">
      <c r="B46" t="s">
        <v>61</v>
      </c>
      <c r="C46" s="15">
        <f>+C42</f>
        <v>748000</v>
      </c>
      <c r="F46" s="25" t="s">
        <v>62</v>
      </c>
      <c r="G46" s="25"/>
      <c r="H46" s="25"/>
      <c r="I46" s="27"/>
      <c r="J46" s="26">
        <v>913000</v>
      </c>
    </row>
    <row r="47" spans="1:10" ht="15" customHeight="1" x14ac:dyDescent="0.25">
      <c r="B47" t="s">
        <v>63</v>
      </c>
      <c r="C47" s="15">
        <v>10600000</v>
      </c>
      <c r="F47" s="25" t="s">
        <v>64</v>
      </c>
      <c r="G47" s="25"/>
      <c r="H47" s="25"/>
      <c r="I47" s="25"/>
      <c r="J47" s="28">
        <f>(J38-J46)/J46</f>
        <v>3.0120481927710843E-2</v>
      </c>
    </row>
    <row r="48" spans="1:10" ht="15" customHeight="1" x14ac:dyDescent="0.25">
      <c r="B48" t="s">
        <v>65</v>
      </c>
      <c r="C48" s="15">
        <v>400000</v>
      </c>
      <c r="F48" s="25" t="s">
        <v>66</v>
      </c>
      <c r="G48" s="25"/>
      <c r="H48" s="25"/>
      <c r="I48" s="25"/>
      <c r="J48" s="26">
        <v>2900978</v>
      </c>
    </row>
    <row r="49" spans="2:12" ht="15" customHeight="1" x14ac:dyDescent="0.25">
      <c r="B49" t="s">
        <v>30</v>
      </c>
      <c r="C49" s="15">
        <f>(7+52+3+92)*1000</f>
        <v>154000</v>
      </c>
      <c r="F49" s="25" t="s">
        <v>67</v>
      </c>
      <c r="G49" s="25"/>
      <c r="H49" s="25"/>
      <c r="I49" s="25"/>
      <c r="J49" s="29">
        <f>+J48/J46</f>
        <v>3.1774129244249725</v>
      </c>
      <c r="K49" s="2"/>
    </row>
    <row r="50" spans="2:12" ht="15" customHeight="1" x14ac:dyDescent="0.25">
      <c r="B50" t="s">
        <v>68</v>
      </c>
      <c r="C50" s="15">
        <f>(353+47)*1000</f>
        <v>400000</v>
      </c>
      <c r="F50" s="25" t="s">
        <v>69</v>
      </c>
      <c r="G50" s="25"/>
      <c r="H50" s="25"/>
      <c r="I50" s="25"/>
      <c r="J50" s="30">
        <f>+C53</f>
        <v>12850000</v>
      </c>
      <c r="L50" s="2"/>
    </row>
    <row r="51" spans="2:12" ht="15" customHeight="1" x14ac:dyDescent="0.25">
      <c r="B51" t="s">
        <v>31</v>
      </c>
      <c r="C51" s="15">
        <f>(336+9+49+27+8+27+32+16+21)*1000</f>
        <v>525000</v>
      </c>
      <c r="F51" s="25" t="s">
        <v>70</v>
      </c>
      <c r="G51" s="25"/>
      <c r="H51" s="25"/>
      <c r="I51" s="25"/>
      <c r="J51" s="31">
        <f>+J50/J48</f>
        <v>4.4295406583572854</v>
      </c>
      <c r="L51" s="2"/>
    </row>
    <row r="52" spans="2:12" ht="15" customHeight="1" x14ac:dyDescent="0.25">
      <c r="B52" t="s">
        <v>32</v>
      </c>
      <c r="C52" s="15">
        <v>23000</v>
      </c>
      <c r="J52" s="14"/>
    </row>
    <row r="53" spans="2:12" ht="15" customHeight="1" x14ac:dyDescent="0.25">
      <c r="B53" s="16"/>
      <c r="C53" s="17">
        <f>SUM(C46:C52)</f>
        <v>12850000</v>
      </c>
    </row>
  </sheetData>
  <pageMargins left="0.7" right="0.7" top="0.75" bottom="0.75" header="0.3" footer="0.3"/>
  <pageSetup paperSize="9" orientation="portrait" horizontalDpi="1200" verticalDpi="12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790E4-ECC9-48C9-BB4A-26CC12D156EB}">
  <dimension ref="B2:O5"/>
  <sheetViews>
    <sheetView zoomScale="145" zoomScaleNormal="145" workbookViewId="0">
      <selection activeCell="D5" sqref="D5"/>
    </sheetView>
  </sheetViews>
  <sheetFormatPr baseColWidth="10" defaultColWidth="11.42578125" defaultRowHeight="15" x14ac:dyDescent="0.25"/>
  <cols>
    <col min="5" max="5" width="11.5703125" bestFit="1" customWidth="1"/>
    <col min="6" max="7" width="12.140625" bestFit="1" customWidth="1"/>
    <col min="8" max="8" width="12.28515625" bestFit="1" customWidth="1"/>
    <col min="9" max="9" width="14.140625" bestFit="1" customWidth="1"/>
    <col min="10" max="10" width="11.7109375" bestFit="1" customWidth="1"/>
    <col min="11" max="13" width="12.28515625" bestFit="1" customWidth="1"/>
    <col min="14" max="14" width="11.7109375" bestFit="1" customWidth="1"/>
    <col min="15" max="16" width="11.5703125" bestFit="1" customWidth="1"/>
    <col min="17" max="17" width="12.85546875" bestFit="1" customWidth="1"/>
  </cols>
  <sheetData>
    <row r="2" spans="2:15" ht="21" x14ac:dyDescent="0.35">
      <c r="B2" s="33" t="s">
        <v>71</v>
      </c>
      <c r="C2" s="5"/>
      <c r="D2" s="5"/>
      <c r="E2" s="5"/>
      <c r="F2" s="5"/>
      <c r="G2" s="5"/>
      <c r="H2" s="5"/>
      <c r="I2" s="5"/>
      <c r="J2" s="5"/>
      <c r="K2" s="5"/>
      <c r="L2" s="5"/>
      <c r="M2" s="5"/>
      <c r="N2" s="5"/>
      <c r="O2" s="5"/>
    </row>
    <row r="3" spans="2:15" s="36" customFormat="1" x14ac:dyDescent="0.25">
      <c r="B3" s="35"/>
      <c r="C3" s="35"/>
      <c r="D3" s="35"/>
      <c r="E3" s="35" t="s">
        <v>72</v>
      </c>
      <c r="F3" s="35" t="s">
        <v>73</v>
      </c>
      <c r="G3" s="35" t="s">
        <v>74</v>
      </c>
      <c r="H3" s="35"/>
      <c r="I3" s="35"/>
      <c r="J3" s="35"/>
      <c r="K3" s="35"/>
      <c r="L3" s="35"/>
      <c r="M3" s="35"/>
      <c r="N3" s="35"/>
      <c r="O3" s="35"/>
    </row>
    <row r="4" spans="2:15" s="36" customFormat="1" x14ac:dyDescent="0.25">
      <c r="B4" s="35" t="s">
        <v>75</v>
      </c>
      <c r="C4" s="35" t="s">
        <v>76</v>
      </c>
      <c r="D4" s="35" t="s">
        <v>77</v>
      </c>
      <c r="E4" s="35" t="s">
        <v>78</v>
      </c>
      <c r="F4" s="35" t="s">
        <v>79</v>
      </c>
      <c r="G4" s="35" t="s">
        <v>80</v>
      </c>
      <c r="H4" s="35" t="s">
        <v>61</v>
      </c>
      <c r="I4" s="35" t="s">
        <v>63</v>
      </c>
      <c r="J4" s="35" t="s">
        <v>65</v>
      </c>
      <c r="K4" s="35" t="s">
        <v>30</v>
      </c>
      <c r="L4" s="35" t="s">
        <v>68</v>
      </c>
      <c r="M4" s="35" t="s">
        <v>31</v>
      </c>
      <c r="N4" s="35" t="s">
        <v>81</v>
      </c>
      <c r="O4" s="35" t="s">
        <v>82</v>
      </c>
    </row>
    <row r="5" spans="2:15" x14ac:dyDescent="0.25">
      <c r="B5" s="37" t="s">
        <v>83</v>
      </c>
      <c r="C5" s="37">
        <v>35</v>
      </c>
      <c r="D5" s="38">
        <f>+B!J47</f>
        <v>3.0120481927710843E-2</v>
      </c>
      <c r="E5" s="39">
        <f>+B!J46</f>
        <v>913000</v>
      </c>
      <c r="F5" s="39">
        <f>+B!J48</f>
        <v>2900978</v>
      </c>
      <c r="G5" s="40">
        <f>+F5/E5</f>
        <v>3.1774129244249725</v>
      </c>
      <c r="H5" s="39">
        <f>+B!C46</f>
        <v>748000</v>
      </c>
      <c r="I5" s="39">
        <f>+B!C47</f>
        <v>10600000</v>
      </c>
      <c r="J5" s="39">
        <f>+B!C48</f>
        <v>400000</v>
      </c>
      <c r="K5" s="39">
        <f>+B!C49</f>
        <v>154000</v>
      </c>
      <c r="L5" s="39">
        <f>+B!C50</f>
        <v>400000</v>
      </c>
      <c r="M5" s="39">
        <f>+B!C51</f>
        <v>525000</v>
      </c>
      <c r="N5" s="39">
        <f>+B!C52</f>
        <v>23000</v>
      </c>
      <c r="O5" s="34">
        <f>SUM(H5:N5)</f>
        <v>12850000</v>
      </c>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08751228FC90AA409873C8201324EB9E" ma:contentTypeVersion="14" ma:contentTypeDescription="Crear nuevo documento." ma:contentTypeScope="" ma:versionID="496ffc14242df807b41e9e5f4e7fe8a2">
  <xsd:schema xmlns:xsd="http://www.w3.org/2001/XMLSchema" xmlns:xs="http://www.w3.org/2001/XMLSchema" xmlns:p="http://schemas.microsoft.com/office/2006/metadata/properties" xmlns:ns2="69231262-7454-4b5d-acdd-eba1596475e1" xmlns:ns3="3d124d05-70fb-4fc5-94e8-64d37524a948" targetNamespace="http://schemas.microsoft.com/office/2006/metadata/properties" ma:root="true" ma:fieldsID="9a24cbb14ca511f7e02b648fa138b39e" ns2:_="" ns3:_="">
    <xsd:import namespace="69231262-7454-4b5d-acdd-eba1596475e1"/>
    <xsd:import namespace="3d124d05-70fb-4fc5-94e8-64d37524a94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LengthInSecond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2:lcf76f155ced4ddcb4097134ff3c332f" minOccurs="0"/>
                <xsd:element ref="ns3:TaxCatchAll"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9231262-7454-4b5d-acdd-eba1596475e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LengthInSeconds" ma:index="12" nillable="true" ma:displayName="MediaLengthInSeconds" ma:hidden="true" ma:internalName="MediaLengthInSeconds" ma:readOnly="true">
      <xsd:simpleType>
        <xsd:restriction base="dms:Unknow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lcf76f155ced4ddcb4097134ff3c332f" ma:index="19" nillable="true" ma:taxonomy="true" ma:internalName="lcf76f155ced4ddcb4097134ff3c332f" ma:taxonomyFieldName="MediaServiceImageTags" ma:displayName="Etiquetas de imagen" ma:readOnly="false" ma:fieldId="{5cf76f15-5ced-4ddc-b409-7134ff3c332f}" ma:taxonomyMulti="true" ma:sspId="e7b43be3-6744-44b4-b249-6ebc70a37799" ma:termSetId="09814cd3-568e-fe90-9814-8d621ff8fb84" ma:anchorId="fba54fb3-c3e1-fe81-a776-ca4b69148c4d" ma:open="true" ma:isKeyword="false">
      <xsd:complexType>
        <xsd:sequence>
          <xsd:element ref="pc:Terms" minOccurs="0" maxOccurs="1"/>
        </xsd:sequence>
      </xsd:complexType>
    </xsd:element>
    <xsd:element name="MediaServiceLocation" ma:index="21"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d124d05-70fb-4fc5-94e8-64d37524a948"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fe581b07-330f-4bc3-833a-02f85f106122}" ma:internalName="TaxCatchAll" ma:showField="CatchAllData" ma:web="3d124d05-70fb-4fc5-94e8-64d37524a94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69231262-7454-4b5d-acdd-eba1596475e1">
      <Terms xmlns="http://schemas.microsoft.com/office/infopath/2007/PartnerControls"/>
    </lcf76f155ced4ddcb4097134ff3c332f>
    <TaxCatchAll xmlns="3d124d05-70fb-4fc5-94e8-64d37524a948" xsi:nil="true"/>
  </documentManagement>
</p:properties>
</file>

<file path=customXml/itemProps1.xml><?xml version="1.0" encoding="utf-8"?>
<ds:datastoreItem xmlns:ds="http://schemas.openxmlformats.org/officeDocument/2006/customXml" ds:itemID="{BEB0F6C5-D3C1-4BE0-9BE1-0AA9E7DC6245}">
  <ds:schemaRefs>
    <ds:schemaRef ds:uri="http://schemas.microsoft.com/sharepoint/v3/contenttype/forms"/>
  </ds:schemaRefs>
</ds:datastoreItem>
</file>

<file path=customXml/itemProps2.xml><?xml version="1.0" encoding="utf-8"?>
<ds:datastoreItem xmlns:ds="http://schemas.openxmlformats.org/officeDocument/2006/customXml" ds:itemID="{3DA8649B-F967-4F9A-BC9D-F73C2157D8B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9231262-7454-4b5d-acdd-eba1596475e1"/>
    <ds:schemaRef ds:uri="3d124d05-70fb-4fc5-94e8-64d37524a94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95D5D2D-4C1D-4AC9-AB12-6F31737155FE}">
  <ds:schemaRefs>
    <ds:schemaRef ds:uri="http://schemas.microsoft.com/office/2006/documentManagement/types"/>
    <ds:schemaRef ds:uri="69231262-7454-4b5d-acdd-eba1596475e1"/>
    <ds:schemaRef ds:uri="http://schemas.microsoft.com/office/2006/metadata/properties"/>
    <ds:schemaRef ds:uri="http://purl.org/dc/dcmitype/"/>
    <ds:schemaRef ds:uri="http://purl.org/dc/elements/1.1/"/>
    <ds:schemaRef ds:uri="http://www.w3.org/XML/1998/namespace"/>
    <ds:schemaRef ds:uri="3d124d05-70fb-4fc5-94e8-64d37524a948"/>
    <ds:schemaRef ds:uri="http://schemas.microsoft.com/office/infopath/2007/PartnerControls"/>
    <ds:schemaRef ds:uri="http://schemas.openxmlformats.org/package/2006/metadata/core-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11</vt:i4>
      </vt:variant>
    </vt:vector>
  </HeadingPairs>
  <TitlesOfParts>
    <vt:vector size="11" baseType="lpstr">
      <vt:lpstr>Negocio</vt:lpstr>
      <vt:lpstr>A</vt:lpstr>
      <vt:lpstr>RESUMEN</vt:lpstr>
      <vt:lpstr>Costos</vt:lpstr>
      <vt:lpstr>EEFF</vt:lpstr>
      <vt:lpstr>NIC 41</vt:lpstr>
      <vt:lpstr>Hoja1</vt:lpstr>
      <vt:lpstr>Hoja2</vt:lpstr>
      <vt:lpstr>Hoja3</vt:lpstr>
      <vt:lpstr>B</vt:lpstr>
      <vt:lpstr>C</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Freddy</dc:creator>
  <cp:keywords/>
  <dc:description/>
  <cp:lastModifiedBy>LP0081</cp:lastModifiedBy>
  <cp:revision/>
  <dcterms:created xsi:type="dcterms:W3CDTF">2015-06-05T18:19:34Z</dcterms:created>
  <dcterms:modified xsi:type="dcterms:W3CDTF">2022-11-16T16:05:59Z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0x01010008751228FC90AA409873C8201324EB9E</vt:lpwstr>
  </property>
  <property fmtid="{D5CDD505-2E9C-101B-9397-08002B2CF9AE}" pid="3" name="MediaServiceImageTags">
    <vt:lpwstr/>
  </property>
</Properties>
</file>